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450" windowWidth="14880" windowHeight="8130" tabRatio="607"/>
  </bookViews>
  <sheets>
    <sheet name="Лист1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G96" i="1" l="1"/>
  <c r="H65" i="1"/>
  <c r="G65" i="1"/>
  <c r="H205" i="1" l="1"/>
  <c r="G23" i="3" l="1"/>
  <c r="G22" i="3" s="1"/>
  <c r="G21" i="3" s="1"/>
  <c r="G20" i="3" s="1"/>
  <c r="G27" i="3"/>
  <c r="G26" i="3" s="1"/>
  <c r="G29" i="3"/>
  <c r="G28" i="3" s="1"/>
  <c r="G31" i="3"/>
  <c r="G30" i="3" s="1"/>
  <c r="G35" i="3"/>
  <c r="G34" i="3" s="1"/>
  <c r="G33" i="3" s="1"/>
  <c r="G38" i="3"/>
  <c r="G37" i="3" s="1"/>
  <c r="G40" i="3"/>
  <c r="G39" i="3" s="1"/>
  <c r="G42" i="3"/>
  <c r="G45" i="3"/>
  <c r="G44" i="3" s="1"/>
  <c r="G43" i="3" s="1"/>
  <c r="G49" i="3"/>
  <c r="G48" i="3" s="1"/>
  <c r="G47" i="3" s="1"/>
  <c r="G46" i="3" s="1"/>
  <c r="G53" i="3"/>
  <c r="G52" i="3" s="1"/>
  <c r="G55" i="3"/>
  <c r="G54" i="3" s="1"/>
  <c r="G57" i="3"/>
  <c r="G56" i="3" s="1"/>
  <c r="G60" i="3"/>
  <c r="G63" i="3"/>
  <c r="G62" i="3" s="1"/>
  <c r="G65" i="3"/>
  <c r="G64" i="3" s="1"/>
  <c r="G67" i="3"/>
  <c r="G66" i="3" s="1"/>
  <c r="G70" i="3"/>
  <c r="G69" i="3" s="1"/>
  <c r="G68" i="3" s="1"/>
  <c r="G74" i="3"/>
  <c r="G73" i="3" s="1"/>
  <c r="G72" i="3" s="1"/>
  <c r="G78" i="3"/>
  <c r="G82" i="3"/>
  <c r="G81" i="3" s="1"/>
  <c r="G84" i="3"/>
  <c r="G83" i="3" s="1"/>
  <c r="G86" i="3"/>
  <c r="G85" i="3" s="1"/>
  <c r="G89" i="3"/>
  <c r="G88" i="3" s="1"/>
  <c r="G92" i="3"/>
  <c r="G91" i="3" s="1"/>
  <c r="G94" i="3"/>
  <c r="G93" i="3" s="1"/>
  <c r="G97" i="3"/>
  <c r="G96" i="3" s="1"/>
  <c r="G100" i="3"/>
  <c r="G99" i="3" s="1"/>
  <c r="G103" i="3"/>
  <c r="G102" i="3" s="1"/>
  <c r="G101" i="3" s="1"/>
  <c r="G106" i="3"/>
  <c r="G105" i="3" s="1"/>
  <c r="G109" i="3"/>
  <c r="G108" i="3" s="1"/>
  <c r="G107" i="3" s="1"/>
  <c r="G114" i="3"/>
  <c r="G113" i="3" s="1"/>
  <c r="G112" i="3" s="1"/>
  <c r="G119" i="3"/>
  <c r="G118" i="3" s="1"/>
  <c r="G121" i="3"/>
  <c r="G120" i="3" s="1"/>
  <c r="G123" i="3"/>
  <c r="G122" i="3" s="1"/>
  <c r="G126" i="3"/>
  <c r="G125" i="3" s="1"/>
  <c r="G124" i="3" s="1"/>
  <c r="G130" i="3"/>
  <c r="G129" i="3" s="1"/>
  <c r="G135" i="3"/>
  <c r="G136" i="3"/>
  <c r="G140" i="3"/>
  <c r="G142" i="3"/>
  <c r="G141" i="3" s="1"/>
  <c r="G145" i="3"/>
  <c r="G144" i="3" s="1"/>
  <c r="G149" i="3"/>
  <c r="G148" i="3" s="1"/>
  <c r="G153" i="3"/>
  <c r="G152" i="3" s="1"/>
  <c r="G151" i="3" s="1"/>
  <c r="G157" i="3"/>
  <c r="G156" i="3" s="1"/>
  <c r="G155" i="3" s="1"/>
  <c r="G160" i="3"/>
  <c r="G159" i="3" s="1"/>
  <c r="G158" i="3" s="1"/>
  <c r="G163" i="3"/>
  <c r="G165" i="3"/>
  <c r="G164" i="3" s="1"/>
  <c r="G168" i="3"/>
  <c r="G167" i="3" s="1"/>
  <c r="G166" i="3" s="1"/>
  <c r="G171" i="3"/>
  <c r="G170" i="3" s="1"/>
  <c r="G173" i="3"/>
  <c r="G176" i="3"/>
  <c r="G175" i="3" s="1"/>
  <c r="G174" i="3" s="1"/>
  <c r="G181" i="3"/>
  <c r="G180" i="3" s="1"/>
  <c r="G179" i="3" s="1"/>
  <c r="G184" i="3"/>
  <c r="G188" i="3"/>
  <c r="G187" i="3" s="1"/>
  <c r="G186" i="3" s="1"/>
  <c r="G191" i="3"/>
  <c r="G194" i="3"/>
  <c r="G193" i="3" s="1"/>
  <c r="G192" i="3" s="1"/>
  <c r="G197" i="3"/>
  <c r="G196" i="3" s="1"/>
  <c r="G195" i="3" s="1"/>
  <c r="G200" i="3"/>
  <c r="G204" i="3"/>
  <c r="G207" i="3"/>
  <c r="G211" i="3"/>
  <c r="G216" i="3"/>
  <c r="G220" i="3"/>
  <c r="G223" i="3"/>
  <c r="G226" i="3"/>
  <c r="G225" i="3" s="1"/>
  <c r="G224" i="3" s="1"/>
  <c r="G229" i="3"/>
  <c r="G232" i="3"/>
  <c r="G231" i="3" s="1"/>
  <c r="G236" i="3"/>
  <c r="G237" i="3"/>
  <c r="G240" i="3"/>
  <c r="G241" i="3"/>
  <c r="G244" i="3"/>
  <c r="G245" i="3"/>
  <c r="G248" i="3"/>
  <c r="G247" i="3" s="1"/>
  <c r="G246" i="3" s="1"/>
  <c r="G251" i="3"/>
  <c r="G252" i="3"/>
  <c r="G255" i="3"/>
  <c r="G254" i="3" s="1"/>
  <c r="G259" i="3"/>
  <c r="G262" i="3"/>
  <c r="G263" i="3"/>
  <c r="G266" i="3"/>
  <c r="G269" i="3"/>
  <c r="G272" i="3"/>
  <c r="G275" i="3"/>
  <c r="G279" i="3"/>
  <c r="G278" i="3" s="1"/>
  <c r="G281" i="3"/>
  <c r="G280" i="3" s="1"/>
  <c r="G283" i="3"/>
  <c r="G286" i="3"/>
  <c r="G287" i="3"/>
  <c r="G291" i="3"/>
  <c r="G293" i="3"/>
  <c r="G296" i="3"/>
  <c r="G298" i="3"/>
  <c r="G300" i="3"/>
  <c r="G303" i="3"/>
  <c r="G305" i="3"/>
  <c r="G304" i="3" s="1"/>
  <c r="G310" i="3"/>
  <c r="G313" i="3"/>
  <c r="G316" i="3"/>
  <c r="G319" i="3"/>
  <c r="G318" i="3" s="1"/>
  <c r="G322" i="3"/>
  <c r="G325" i="3"/>
  <c r="G324" i="3" s="1"/>
  <c r="G329" i="3"/>
  <c r="G328" i="3" s="1"/>
  <c r="G332" i="3"/>
  <c r="G331" i="3" s="1"/>
  <c r="G330" i="3" s="1"/>
  <c r="G336" i="3"/>
  <c r="G338" i="3"/>
  <c r="G340" i="3"/>
  <c r="G339" i="3" s="1"/>
  <c r="G343" i="3"/>
  <c r="G342" i="3" s="1"/>
  <c r="G346" i="3"/>
  <c r="G348" i="3"/>
  <c r="G347" i="3" s="1"/>
  <c r="G351" i="3"/>
  <c r="G356" i="3"/>
  <c r="G355" i="3" s="1"/>
  <c r="G354" i="3" s="1"/>
  <c r="G353" i="3" s="1"/>
  <c r="G360" i="3"/>
  <c r="G359" i="3" s="1"/>
  <c r="G364" i="3"/>
  <c r="G363" i="3" s="1"/>
  <c r="G367" i="3"/>
  <c r="G371" i="3"/>
  <c r="G372" i="3"/>
  <c r="G375" i="3"/>
  <c r="G379" i="3"/>
  <c r="G381" i="3"/>
  <c r="G385" i="3"/>
  <c r="G388" i="3"/>
  <c r="G387" i="3" s="1"/>
  <c r="G391" i="3"/>
  <c r="G396" i="3"/>
  <c r="G395" i="3" s="1"/>
  <c r="G398" i="3"/>
  <c r="G401" i="3"/>
  <c r="G400" i="3" s="1"/>
  <c r="G403" i="3"/>
  <c r="G408" i="3"/>
  <c r="G412" i="3"/>
  <c r="G285" i="3" l="1"/>
  <c r="G284" i="3" s="1"/>
  <c r="G386" i="3"/>
  <c r="G402" i="3"/>
  <c r="G399" i="3" s="1"/>
  <c r="G397" i="3"/>
  <c r="G394" i="3" s="1"/>
  <c r="G378" i="3"/>
  <c r="G312" i="3"/>
  <c r="G302" i="3"/>
  <c r="G301" i="3" s="1"/>
  <c r="G297" i="3"/>
  <c r="G268" i="3"/>
  <c r="G250" i="3"/>
  <c r="G228" i="3"/>
  <c r="G215" i="3"/>
  <c r="G183" i="3"/>
  <c r="G162" i="3"/>
  <c r="G366" i="3"/>
  <c r="G358" i="3"/>
  <c r="G357" i="3" s="1"/>
  <c r="G345" i="3"/>
  <c r="G337" i="3"/>
  <c r="G327" i="3"/>
  <c r="G321" i="3"/>
  <c r="G258" i="3"/>
  <c r="G199" i="3"/>
  <c r="G190" i="3"/>
  <c r="G390" i="3"/>
  <c r="G384" i="3"/>
  <c r="G383" i="3" s="1"/>
  <c r="G374" i="3"/>
  <c r="G350" i="3"/>
  <c r="G335" i="3"/>
  <c r="G309" i="3"/>
  <c r="G292" i="3"/>
  <c r="G282" i="3"/>
  <c r="G274" i="3"/>
  <c r="G98" i="3"/>
  <c r="G290" i="3"/>
  <c r="G239" i="3"/>
  <c r="G209" i="3"/>
  <c r="G128" i="3"/>
  <c r="G104" i="3"/>
  <c r="G380" i="3"/>
  <c r="G341" i="3"/>
  <c r="G362" i="3"/>
  <c r="G314" i="3"/>
  <c r="G218" i="3"/>
  <c r="G265" i="3"/>
  <c r="G243" i="3"/>
  <c r="G235" i="3"/>
  <c r="G370" i="3"/>
  <c r="G323" i="3"/>
  <c r="G317" i="3"/>
  <c r="G295" i="3"/>
  <c r="G271" i="3"/>
  <c r="G253" i="3"/>
  <c r="G230" i="3"/>
  <c r="G222" i="3"/>
  <c r="G206" i="3"/>
  <c r="G202" i="3"/>
  <c r="G134" i="3"/>
  <c r="G95" i="3"/>
  <c r="G87" i="3"/>
  <c r="G147" i="3"/>
  <c r="G139" i="3"/>
  <c r="G138" i="3" s="1"/>
  <c r="G41" i="3"/>
  <c r="G36" i="3" s="1"/>
  <c r="G143" i="3"/>
  <c r="G111" i="3"/>
  <c r="G71" i="3"/>
  <c r="G59" i="3"/>
  <c r="G25" i="3"/>
  <c r="G24" i="3" s="1"/>
  <c r="G411" i="3"/>
  <c r="G407" i="3"/>
  <c r="G77" i="3"/>
  <c r="G51" i="3"/>
  <c r="G389" i="3"/>
  <c r="G315" i="3"/>
  <c r="G117" i="3"/>
  <c r="G261" i="3"/>
  <c r="G90" i="3"/>
  <c r="G61" i="3"/>
  <c r="G80" i="3"/>
  <c r="G116" i="3" l="1"/>
  <c r="G264" i="3"/>
  <c r="G127" i="3"/>
  <c r="G308" i="3"/>
  <c r="G373" i="3"/>
  <c r="G189" i="3"/>
  <c r="G326" i="3"/>
  <c r="G344" i="3"/>
  <c r="G227" i="3"/>
  <c r="G311" i="3"/>
  <c r="G277" i="3"/>
  <c r="G276" i="3" s="1"/>
  <c r="G260" i="3"/>
  <c r="G133" i="3"/>
  <c r="G201" i="3"/>
  <c r="G369" i="3"/>
  <c r="G234" i="3"/>
  <c r="G238" i="3"/>
  <c r="G365" i="3"/>
  <c r="G161" i="3"/>
  <c r="G377" i="3"/>
  <c r="G137" i="3"/>
  <c r="G221" i="3"/>
  <c r="G382" i="3"/>
  <c r="G242" i="3"/>
  <c r="G217" i="3"/>
  <c r="G273" i="3"/>
  <c r="G257" i="3"/>
  <c r="G320" i="3"/>
  <c r="G334" i="3"/>
  <c r="G267" i="3"/>
  <c r="G270" i="3"/>
  <c r="G393" i="3"/>
  <c r="G208" i="3"/>
  <c r="G289" i="3"/>
  <c r="G349" i="3"/>
  <c r="G182" i="3"/>
  <c r="G249" i="3"/>
  <c r="G79" i="3"/>
  <c r="G146" i="3"/>
  <c r="G110" i="3"/>
  <c r="G32" i="3"/>
  <c r="G58" i="3"/>
  <c r="G410" i="3"/>
  <c r="G406" i="3"/>
  <c r="G76" i="3"/>
  <c r="I25" i="1"/>
  <c r="I30" i="1"/>
  <c r="I35" i="1"/>
  <c r="I36" i="1"/>
  <c r="I41" i="1"/>
  <c r="I44" i="1"/>
  <c r="I47" i="1"/>
  <c r="I50" i="1"/>
  <c r="I54" i="1"/>
  <c r="I55" i="1"/>
  <c r="I58" i="1"/>
  <c r="I59" i="1"/>
  <c r="I62" i="1"/>
  <c r="I63" i="1"/>
  <c r="I66" i="1"/>
  <c r="I69" i="1"/>
  <c r="I70" i="1"/>
  <c r="I73" i="1"/>
  <c r="I77" i="1"/>
  <c r="I78" i="1"/>
  <c r="I81" i="1"/>
  <c r="I84" i="1"/>
  <c r="I88" i="1"/>
  <c r="I89" i="1"/>
  <c r="I93" i="1"/>
  <c r="I95" i="1"/>
  <c r="I98" i="1"/>
  <c r="I100" i="1"/>
  <c r="I102" i="1"/>
  <c r="I105" i="1"/>
  <c r="I107" i="1"/>
  <c r="I112" i="1"/>
  <c r="I118" i="1"/>
  <c r="I120" i="1"/>
  <c r="I122" i="1"/>
  <c r="I126" i="1"/>
  <c r="I131" i="1"/>
  <c r="I135" i="1"/>
  <c r="I141" i="1"/>
  <c r="I146" i="1"/>
  <c r="I149" i="1"/>
  <c r="I154" i="1"/>
  <c r="I157" i="1"/>
  <c r="I160" i="1"/>
  <c r="I163" i="1"/>
  <c r="I166" i="1"/>
  <c r="I169" i="1"/>
  <c r="I173" i="1"/>
  <c r="I176" i="1"/>
  <c r="I180" i="1"/>
  <c r="I182" i="1"/>
  <c r="I184" i="1"/>
  <c r="I187" i="1"/>
  <c r="I190" i="1"/>
  <c r="I192" i="1"/>
  <c r="I195" i="1"/>
  <c r="I201" i="1"/>
  <c r="I204" i="1"/>
  <c r="I206" i="1"/>
  <c r="I208" i="1"/>
  <c r="I211" i="1"/>
  <c r="I215" i="1"/>
  <c r="I219" i="1"/>
  <c r="I223" i="1"/>
  <c r="I225" i="1"/>
  <c r="I227" i="1"/>
  <c r="I230" i="1"/>
  <c r="I233" i="1"/>
  <c r="I235" i="1"/>
  <c r="I238" i="1"/>
  <c r="I241" i="1"/>
  <c r="I244" i="1"/>
  <c r="I247" i="1"/>
  <c r="I252" i="1"/>
  <c r="I257" i="1"/>
  <c r="I259" i="1"/>
  <c r="I261" i="1"/>
  <c r="I264" i="1"/>
  <c r="I269" i="1"/>
  <c r="I271" i="1"/>
  <c r="I274" i="1"/>
  <c r="I278" i="1"/>
  <c r="I282" i="1"/>
  <c r="I286" i="1"/>
  <c r="I289" i="1"/>
  <c r="I292" i="1"/>
  <c r="I294" i="1"/>
  <c r="I297" i="1"/>
  <c r="I299" i="1"/>
  <c r="I302" i="1"/>
  <c r="I307" i="1"/>
  <c r="I310" i="1"/>
  <c r="I314" i="1"/>
  <c r="I317" i="1"/>
  <c r="I320" i="1"/>
  <c r="I323" i="1"/>
  <c r="I326" i="1"/>
  <c r="I330" i="1"/>
  <c r="I333" i="1"/>
  <c r="I337" i="1"/>
  <c r="I342" i="1"/>
  <c r="I346" i="1"/>
  <c r="I349" i="1"/>
  <c r="I353" i="1"/>
  <c r="I355" i="1"/>
  <c r="I357" i="1"/>
  <c r="I362" i="1"/>
  <c r="I366" i="1"/>
  <c r="I370" i="1"/>
  <c r="I373" i="1"/>
  <c r="I377" i="1"/>
  <c r="I378" i="1"/>
  <c r="I382" i="1"/>
  <c r="I384" i="1"/>
  <c r="I388" i="1"/>
  <c r="I391" i="1"/>
  <c r="I394" i="1"/>
  <c r="I399" i="1"/>
  <c r="I401" i="1"/>
  <c r="I404" i="1"/>
  <c r="I406" i="1"/>
  <c r="I412" i="1"/>
  <c r="I416" i="1"/>
  <c r="I418" i="1"/>
  <c r="I420" i="1"/>
  <c r="I426" i="1"/>
  <c r="I429" i="1"/>
  <c r="I431" i="1"/>
  <c r="I433" i="1"/>
  <c r="I436" i="1"/>
  <c r="H24" i="1"/>
  <c r="H23" i="1" s="1"/>
  <c r="H22" i="1" s="1"/>
  <c r="H29" i="1"/>
  <c r="H28" i="1" s="1"/>
  <c r="H26" i="1" s="1"/>
  <c r="H34" i="1"/>
  <c r="H33" i="1" s="1"/>
  <c r="H32" i="1" s="1"/>
  <c r="H31" i="1" s="1"/>
  <c r="H40" i="1"/>
  <c r="H39" i="1" s="1"/>
  <c r="H43" i="1"/>
  <c r="H46" i="1"/>
  <c r="H45" i="1" s="1"/>
  <c r="H49" i="1"/>
  <c r="H48" i="1" s="1"/>
  <c r="H53" i="1"/>
  <c r="H52" i="1" s="1"/>
  <c r="H57" i="1"/>
  <c r="H56" i="1" s="1"/>
  <c r="H61" i="1"/>
  <c r="H60" i="1" s="1"/>
  <c r="H64" i="1"/>
  <c r="H68" i="1"/>
  <c r="H67" i="1" s="1"/>
  <c r="H72" i="1"/>
  <c r="H71" i="1" s="1"/>
  <c r="H76" i="1"/>
  <c r="H75" i="1" s="1"/>
  <c r="H80" i="1"/>
  <c r="H79" i="1" s="1"/>
  <c r="H83" i="1"/>
  <c r="H82" i="1" s="1"/>
  <c r="H87" i="1"/>
  <c r="H86" i="1" s="1"/>
  <c r="H85" i="1" s="1"/>
  <c r="H92" i="1"/>
  <c r="H94" i="1"/>
  <c r="H97" i="1"/>
  <c r="H99" i="1"/>
  <c r="H101" i="1"/>
  <c r="H104" i="1"/>
  <c r="H106" i="1"/>
  <c r="H111" i="1"/>
  <c r="H110" i="1" s="1"/>
  <c r="H109" i="1" s="1"/>
  <c r="H108" i="1" s="1"/>
  <c r="H117" i="1"/>
  <c r="H119" i="1"/>
  <c r="H121" i="1"/>
  <c r="H125" i="1"/>
  <c r="H124" i="1" s="1"/>
  <c r="H123" i="1" s="1"/>
  <c r="H130" i="1"/>
  <c r="H129" i="1" s="1"/>
  <c r="H128" i="1" s="1"/>
  <c r="H134" i="1"/>
  <c r="H133" i="1" s="1"/>
  <c r="H132" i="1" s="1"/>
  <c r="H140" i="1"/>
  <c r="H139" i="1" s="1"/>
  <c r="H138" i="1" s="1"/>
  <c r="H137" i="1" s="1"/>
  <c r="H145" i="1"/>
  <c r="H148" i="1"/>
  <c r="H147" i="1" s="1"/>
  <c r="H153" i="1"/>
  <c r="H155" i="1"/>
  <c r="H156" i="1"/>
  <c r="H159" i="1"/>
  <c r="H158" i="1" s="1"/>
  <c r="H162" i="1"/>
  <c r="H161" i="1" s="1"/>
  <c r="H165" i="1"/>
  <c r="H168" i="1"/>
  <c r="H167" i="1" s="1"/>
  <c r="H172" i="1"/>
  <c r="H171" i="1" s="1"/>
  <c r="H175" i="1"/>
  <c r="H174" i="1" s="1"/>
  <c r="H179" i="1"/>
  <c r="H181" i="1"/>
  <c r="H183" i="1"/>
  <c r="H186" i="1"/>
  <c r="H189" i="1"/>
  <c r="H191" i="1"/>
  <c r="H194" i="1"/>
  <c r="H200" i="1"/>
  <c r="H199" i="1" s="1"/>
  <c r="H203" i="1"/>
  <c r="H207" i="1"/>
  <c r="H210" i="1"/>
  <c r="H209" i="1" s="1"/>
  <c r="H214" i="1"/>
  <c r="H213" i="1" s="1"/>
  <c r="H212" i="1" s="1"/>
  <c r="H218" i="1"/>
  <c r="H217" i="1" s="1"/>
  <c r="H216" i="1" s="1"/>
  <c r="H222" i="1"/>
  <c r="H224" i="1"/>
  <c r="H226" i="1"/>
  <c r="H229" i="1"/>
  <c r="H228" i="1" s="1"/>
  <c r="H232" i="1"/>
  <c r="H234" i="1"/>
  <c r="H237" i="1"/>
  <c r="H236" i="1" s="1"/>
  <c r="H240" i="1"/>
  <c r="H239" i="1" s="1"/>
  <c r="H243" i="1"/>
  <c r="H242" i="1" s="1"/>
  <c r="H246" i="1"/>
  <c r="H245" i="1" s="1"/>
  <c r="H251" i="1"/>
  <c r="H250" i="1" s="1"/>
  <c r="H249" i="1" s="1"/>
  <c r="H248" i="1" s="1"/>
  <c r="H256" i="1"/>
  <c r="H258" i="1"/>
  <c r="H260" i="1"/>
  <c r="H263" i="1"/>
  <c r="H262" i="1" s="1"/>
  <c r="H268" i="1"/>
  <c r="H267" i="1" s="1"/>
  <c r="H270" i="1"/>
  <c r="H273" i="1"/>
  <c r="H272" i="1" s="1"/>
  <c r="H277" i="1"/>
  <c r="H276" i="1" s="1"/>
  <c r="H275" i="1" s="1"/>
  <c r="H281" i="1"/>
  <c r="H280" i="1" s="1"/>
  <c r="H285" i="1"/>
  <c r="H284" i="1" s="1"/>
  <c r="H288" i="1"/>
  <c r="H287" i="1" s="1"/>
  <c r="H291" i="1"/>
  <c r="H293" i="1"/>
  <c r="H296" i="1"/>
  <c r="H298" i="1"/>
  <c r="G172" i="3" s="1"/>
  <c r="H301" i="1"/>
  <c r="H300" i="1" s="1"/>
  <c r="H306" i="1"/>
  <c r="H305" i="1" s="1"/>
  <c r="H309" i="1"/>
  <c r="H308" i="1" s="1"/>
  <c r="H313" i="1"/>
  <c r="H312" i="1" s="1"/>
  <c r="H316" i="1"/>
  <c r="H315" i="1" s="1"/>
  <c r="H319" i="1"/>
  <c r="H318" i="1" s="1"/>
  <c r="H322" i="1"/>
  <c r="H321" i="1" s="1"/>
  <c r="H325" i="1"/>
  <c r="H328" i="1"/>
  <c r="H327" i="1" s="1"/>
  <c r="H332" i="1"/>
  <c r="H335" i="1"/>
  <c r="H334" i="1" s="1"/>
  <c r="H341" i="1"/>
  <c r="H344" i="1"/>
  <c r="H343" i="1" s="1"/>
  <c r="H348" i="1"/>
  <c r="H347" i="1" s="1"/>
  <c r="H352" i="1"/>
  <c r="H354" i="1"/>
  <c r="H356" i="1"/>
  <c r="H361" i="1"/>
  <c r="H360" i="1" s="1"/>
  <c r="H359" i="1" s="1"/>
  <c r="H365" i="1"/>
  <c r="H364" i="1" s="1"/>
  <c r="H363" i="1" s="1"/>
  <c r="H369" i="1"/>
  <c r="H368" i="1" s="1"/>
  <c r="H372" i="1"/>
  <c r="H371" i="1" s="1"/>
  <c r="H376" i="1"/>
  <c r="H375" i="1" s="1"/>
  <c r="H374" i="1" s="1"/>
  <c r="H381" i="1"/>
  <c r="H383" i="1"/>
  <c r="H387" i="1"/>
  <c r="H386" i="1" s="1"/>
  <c r="H389" i="1"/>
  <c r="H390" i="1"/>
  <c r="H392" i="1"/>
  <c r="H393" i="1"/>
  <c r="H398" i="1"/>
  <c r="H400" i="1"/>
  <c r="H403" i="1"/>
  <c r="H405" i="1"/>
  <c r="H411" i="1"/>
  <c r="H410" i="1" s="1"/>
  <c r="H409" i="1" s="1"/>
  <c r="H415" i="1"/>
  <c r="H417" i="1"/>
  <c r="H419" i="1"/>
  <c r="H425" i="1"/>
  <c r="H424" i="1" s="1"/>
  <c r="H428" i="1"/>
  <c r="H430" i="1"/>
  <c r="H432" i="1"/>
  <c r="H435" i="1"/>
  <c r="H434" i="1" s="1"/>
  <c r="G299" i="3" l="1"/>
  <c r="G294" i="3" s="1"/>
  <c r="H96" i="1"/>
  <c r="G307" i="3"/>
  <c r="H324" i="1"/>
  <c r="G376" i="3"/>
  <c r="H144" i="1"/>
  <c r="G288" i="3"/>
  <c r="H414" i="1"/>
  <c r="H413" i="1" s="1"/>
  <c r="H408" i="1" s="1"/>
  <c r="H340" i="1"/>
  <c r="H339" i="1" s="1"/>
  <c r="H185" i="1"/>
  <c r="H164" i="1"/>
  <c r="H193" i="1"/>
  <c r="H152" i="1"/>
  <c r="H42" i="1"/>
  <c r="H38" i="1" s="1"/>
  <c r="G169" i="3"/>
  <c r="G154" i="3" s="1"/>
  <c r="H91" i="1"/>
  <c r="G392" i="3"/>
  <c r="G214" i="3"/>
  <c r="G213" i="3" s="1"/>
  <c r="G178" i="3"/>
  <c r="G205" i="3"/>
  <c r="G233" i="3"/>
  <c r="G132" i="3"/>
  <c r="G150" i="3"/>
  <c r="G115" i="3"/>
  <c r="G368" i="3"/>
  <c r="G198" i="3"/>
  <c r="G256" i="3"/>
  <c r="G333" i="3"/>
  <c r="G50" i="3"/>
  <c r="H127" i="1"/>
  <c r="G409" i="3"/>
  <c r="G405" i="3"/>
  <c r="G75" i="3"/>
  <c r="H351" i="1"/>
  <c r="H331" i="1"/>
  <c r="H188" i="1"/>
  <c r="H295" i="1"/>
  <c r="H397" i="1"/>
  <c r="H290" i="1"/>
  <c r="H255" i="1"/>
  <c r="H254" i="1" s="1"/>
  <c r="H221" i="1"/>
  <c r="H178" i="1"/>
  <c r="H304" i="1"/>
  <c r="H266" i="1"/>
  <c r="H231" i="1"/>
  <c r="H116" i="1"/>
  <c r="H427" i="1"/>
  <c r="H402" i="1"/>
  <c r="H143" i="1"/>
  <c r="H103" i="1"/>
  <c r="H170" i="1"/>
  <c r="H74" i="1"/>
  <c r="H380" i="1"/>
  <c r="H202" i="1"/>
  <c r="H51" i="1"/>
  <c r="H367" i="1"/>
  <c r="H27" i="1"/>
  <c r="F232" i="3"/>
  <c r="H232" i="3" s="1"/>
  <c r="F173" i="3"/>
  <c r="H173" i="3" s="1"/>
  <c r="G298" i="1"/>
  <c r="F126" i="3"/>
  <c r="G263" i="1"/>
  <c r="F94" i="3"/>
  <c r="G234" i="1"/>
  <c r="I234" i="1" s="1"/>
  <c r="F109" i="3"/>
  <c r="G24" i="1"/>
  <c r="H151" i="1" l="1"/>
  <c r="I24" i="1"/>
  <c r="G23" i="1"/>
  <c r="H311" i="1"/>
  <c r="H303" i="1" s="1"/>
  <c r="G185" i="3"/>
  <c r="G177" i="3" s="1"/>
  <c r="G131" i="3"/>
  <c r="H220" i="1"/>
  <c r="F93" i="3"/>
  <c r="H93" i="3" s="1"/>
  <c r="H94" i="3"/>
  <c r="F108" i="3"/>
  <c r="H109" i="3"/>
  <c r="G262" i="1"/>
  <c r="I262" i="1" s="1"/>
  <c r="I263" i="1"/>
  <c r="H142" i="1"/>
  <c r="H177" i="1"/>
  <c r="G306" i="3"/>
  <c r="G361" i="3"/>
  <c r="H253" i="1"/>
  <c r="F172" i="3"/>
  <c r="H172" i="3" s="1"/>
  <c r="I298" i="1"/>
  <c r="H350" i="1"/>
  <c r="F125" i="3"/>
  <c r="H125" i="3" s="1"/>
  <c r="H126" i="3"/>
  <c r="H283" i="1"/>
  <c r="H396" i="1"/>
  <c r="H90" i="1"/>
  <c r="H37" i="1" s="1"/>
  <c r="H279" i="1"/>
  <c r="H385" i="1"/>
  <c r="H379" i="1" s="1"/>
  <c r="H358" i="1" s="1"/>
  <c r="H198" i="1"/>
  <c r="H423" i="1"/>
  <c r="H422" i="1" s="1"/>
  <c r="H407" i="1"/>
  <c r="G404" i="3"/>
  <c r="G19" i="3"/>
  <c r="H115" i="1"/>
  <c r="G335" i="1"/>
  <c r="I335" i="1" s="1"/>
  <c r="H108" i="3" l="1"/>
  <c r="H107" i="3" s="1"/>
  <c r="F107" i="3"/>
  <c r="H150" i="1"/>
  <c r="H136" i="1" s="1"/>
  <c r="H265" i="1"/>
  <c r="F124" i="3"/>
  <c r="H124" i="3" s="1"/>
  <c r="G352" i="3"/>
  <c r="G212" i="3"/>
  <c r="H395" i="1"/>
  <c r="H338" i="1"/>
  <c r="H21" i="1"/>
  <c r="H197" i="1"/>
  <c r="H421" i="1"/>
  <c r="H114" i="1"/>
  <c r="G413" i="3" l="1"/>
  <c r="H196" i="1"/>
  <c r="H20" i="1"/>
  <c r="H113" i="1"/>
  <c r="F231" i="3"/>
  <c r="G49" i="1"/>
  <c r="F230" i="3" l="1"/>
  <c r="H230" i="3" s="1"/>
  <c r="H231" i="3"/>
  <c r="G48" i="1"/>
  <c r="I48" i="1" s="1"/>
  <c r="I49" i="1"/>
  <c r="H437" i="1"/>
  <c r="G205" i="1"/>
  <c r="I205" i="1" s="1"/>
  <c r="F401" i="3" l="1"/>
  <c r="G403" i="1"/>
  <c r="I403" i="1" s="1"/>
  <c r="F400" i="3" l="1"/>
  <c r="H400" i="3" s="1"/>
  <c r="H401" i="3"/>
  <c r="F168" i="3"/>
  <c r="H168" i="3" s="1"/>
  <c r="F191" i="3"/>
  <c r="H191" i="3" s="1"/>
  <c r="F194" i="3"/>
  <c r="G316" i="1"/>
  <c r="G319" i="1"/>
  <c r="I319" i="1" s="1"/>
  <c r="F106" i="3"/>
  <c r="H106" i="3" s="1"/>
  <c r="G246" i="1"/>
  <c r="I246" i="1" s="1"/>
  <c r="F207" i="3"/>
  <c r="G328" i="1"/>
  <c r="I328" i="1" s="1"/>
  <c r="F103" i="3"/>
  <c r="G240" i="1"/>
  <c r="G332" i="1"/>
  <c r="I332" i="1" s="1"/>
  <c r="I240" i="1" l="1"/>
  <c r="G239" i="1"/>
  <c r="F193" i="3"/>
  <c r="H193" i="3" s="1"/>
  <c r="H194" i="3"/>
  <c r="F206" i="3"/>
  <c r="H206" i="3" s="1"/>
  <c r="H207" i="3"/>
  <c r="F102" i="3"/>
  <c r="H103" i="3"/>
  <c r="G315" i="1"/>
  <c r="I315" i="1" s="1"/>
  <c r="I316" i="1"/>
  <c r="F190" i="3"/>
  <c r="H190" i="3" s="1"/>
  <c r="G318" i="1"/>
  <c r="I318" i="1" s="1"/>
  <c r="F105" i="3"/>
  <c r="G245" i="1"/>
  <c r="I245" i="1" s="1"/>
  <c r="F252" i="3"/>
  <c r="H252" i="3" s="1"/>
  <c r="F251" i="3"/>
  <c r="H251" i="3" s="1"/>
  <c r="G68" i="1"/>
  <c r="F192" i="3" l="1"/>
  <c r="H192" i="3" s="1"/>
  <c r="H102" i="3"/>
  <c r="F101" i="3"/>
  <c r="F104" i="3"/>
  <c r="H104" i="3" s="1"/>
  <c r="H105" i="3"/>
  <c r="G67" i="1"/>
  <c r="I67" i="1" s="1"/>
  <c r="I68" i="1"/>
  <c r="F189" i="3"/>
  <c r="H189" i="3" s="1"/>
  <c r="F250" i="3"/>
  <c r="F140" i="3"/>
  <c r="G268" i="1"/>
  <c r="I268" i="1" s="1"/>
  <c r="F139" i="3" l="1"/>
  <c r="H139" i="3" s="1"/>
  <c r="H140" i="3"/>
  <c r="F249" i="3"/>
  <c r="H249" i="3" s="1"/>
  <c r="H250" i="3"/>
  <c r="G267" i="1"/>
  <c r="I267" i="1" s="1"/>
  <c r="F45" i="3"/>
  <c r="G210" i="1"/>
  <c r="G209" i="1" l="1"/>
  <c r="I209" i="1" s="1"/>
  <c r="I210" i="1"/>
  <c r="F44" i="3"/>
  <c r="H45" i="3"/>
  <c r="I65" i="1"/>
  <c r="F43" i="3" l="1"/>
  <c r="H43" i="3" s="1"/>
  <c r="H44" i="3"/>
  <c r="G344" i="1"/>
  <c r="I344" i="1" s="1"/>
  <c r="F188" i="3" l="1"/>
  <c r="G313" i="1"/>
  <c r="I313" i="1" s="1"/>
  <c r="F187" i="3" l="1"/>
  <c r="H187" i="3" s="1"/>
  <c r="H188" i="3"/>
  <c r="G312" i="1"/>
  <c r="I312" i="1" s="1"/>
  <c r="F391" i="3"/>
  <c r="H391" i="3" s="1"/>
  <c r="F211" i="3"/>
  <c r="H211" i="3" s="1"/>
  <c r="F266" i="3"/>
  <c r="H266" i="3" s="1"/>
  <c r="F186" i="3" l="1"/>
  <c r="H186" i="3" s="1"/>
  <c r="F209" i="3" l="1"/>
  <c r="H209" i="3" s="1"/>
  <c r="F220" i="3"/>
  <c r="F216" i="3"/>
  <c r="G341" i="1"/>
  <c r="I341" i="1" s="1"/>
  <c r="G334" i="1"/>
  <c r="F215" i="3" l="1"/>
  <c r="H215" i="3" s="1"/>
  <c r="H216" i="3"/>
  <c r="G331" i="1"/>
  <c r="I331" i="1" s="1"/>
  <c r="I334" i="1"/>
  <c r="F218" i="3"/>
  <c r="H220" i="3"/>
  <c r="F208" i="3"/>
  <c r="G343" i="1"/>
  <c r="F217" i="3" l="1"/>
  <c r="H218" i="3"/>
  <c r="G340" i="1"/>
  <c r="I343" i="1"/>
  <c r="F205" i="3"/>
  <c r="H205" i="3" s="1"/>
  <c r="H208" i="3"/>
  <c r="F390" i="3"/>
  <c r="H390" i="3" s="1"/>
  <c r="F389" i="3"/>
  <c r="H389" i="3" s="1"/>
  <c r="G393" i="1"/>
  <c r="I393" i="1" s="1"/>
  <c r="G392" i="1"/>
  <c r="I392" i="1" s="1"/>
  <c r="I340" i="1" l="1"/>
  <c r="G339" i="1"/>
  <c r="H217" i="3"/>
  <c r="F214" i="3"/>
  <c r="H214" i="3" s="1"/>
  <c r="F263" i="3" l="1"/>
  <c r="H263" i="3" s="1"/>
  <c r="F269" i="3"/>
  <c r="G76" i="1"/>
  <c r="I76" i="1" s="1"/>
  <c r="G83" i="1"/>
  <c r="I83" i="1" s="1"/>
  <c r="F265" i="3"/>
  <c r="H265" i="3" s="1"/>
  <c r="G80" i="1"/>
  <c r="I80" i="1" s="1"/>
  <c r="F268" i="3" l="1"/>
  <c r="H268" i="3" s="1"/>
  <c r="H269" i="3"/>
  <c r="G82" i="1"/>
  <c r="I82" i="1" s="1"/>
  <c r="F264" i="3"/>
  <c r="H264" i="3" s="1"/>
  <c r="G79" i="1"/>
  <c r="I79" i="1" s="1"/>
  <c r="F267" i="3" l="1"/>
  <c r="H267" i="3" s="1"/>
  <c r="F167" i="3"/>
  <c r="G301" i="1"/>
  <c r="G300" i="1" l="1"/>
  <c r="I300" i="1" s="1"/>
  <c r="I301" i="1"/>
  <c r="F166" i="3"/>
  <c r="H166" i="3" s="1"/>
  <c r="H167" i="3"/>
  <c r="F255" i="3"/>
  <c r="G72" i="1"/>
  <c r="I72" i="1" s="1"/>
  <c r="F254" i="3" l="1"/>
  <c r="H255" i="3"/>
  <c r="G71" i="1"/>
  <c r="I71" i="1" s="1"/>
  <c r="F74" i="3"/>
  <c r="G218" i="1"/>
  <c r="I218" i="1" l="1"/>
  <c r="G217" i="1"/>
  <c r="F73" i="3"/>
  <c r="H74" i="3"/>
  <c r="F253" i="3"/>
  <c r="H253" i="3" s="1"/>
  <c r="H254" i="3"/>
  <c r="H73" i="3" l="1"/>
  <c r="F72" i="3"/>
  <c r="F305" i="3"/>
  <c r="H305" i="3" s="1"/>
  <c r="F100" i="3"/>
  <c r="G243" i="1"/>
  <c r="G106" i="1"/>
  <c r="I106" i="1" s="1"/>
  <c r="F248" i="3"/>
  <c r="F247" i="3" s="1"/>
  <c r="G242" i="1" l="1"/>
  <c r="I242" i="1" s="1"/>
  <c r="I243" i="1"/>
  <c r="H247" i="3"/>
  <c r="H248" i="3"/>
  <c r="F99" i="3"/>
  <c r="H100" i="3"/>
  <c r="G64" i="1"/>
  <c r="I64" i="1" s="1"/>
  <c r="F304" i="3"/>
  <c r="H304" i="3" s="1"/>
  <c r="F246" i="3" l="1"/>
  <c r="H246" i="3" s="1"/>
  <c r="F98" i="3"/>
  <c r="H98" i="3" s="1"/>
  <c r="H99" i="3"/>
  <c r="F157" i="3"/>
  <c r="G285" i="1"/>
  <c r="G284" i="1" l="1"/>
  <c r="I284" i="1" s="1"/>
  <c r="I285" i="1"/>
  <c r="F156" i="3"/>
  <c r="H157" i="3"/>
  <c r="F200" i="3"/>
  <c r="F322" i="3"/>
  <c r="G165" i="1"/>
  <c r="F321" i="3" l="1"/>
  <c r="H321" i="3" s="1"/>
  <c r="H322" i="3"/>
  <c r="F155" i="3"/>
  <c r="H155" i="3" s="1"/>
  <c r="H156" i="3"/>
  <c r="G164" i="1"/>
  <c r="I164" i="1" s="1"/>
  <c r="I165" i="1"/>
  <c r="F199" i="3"/>
  <c r="H199" i="3" s="1"/>
  <c r="H200" i="3"/>
  <c r="F320" i="3" l="1"/>
  <c r="H320" i="3" s="1"/>
  <c r="G325" i="1"/>
  <c r="I325" i="1" s="1"/>
  <c r="F197" i="3"/>
  <c r="G322" i="1"/>
  <c r="I322" i="1" s="1"/>
  <c r="F325" i="3"/>
  <c r="G168" i="1"/>
  <c r="F371" i="3"/>
  <c r="H371" i="3" s="1"/>
  <c r="F23" i="3"/>
  <c r="H23" i="3" s="1"/>
  <c r="F27" i="3"/>
  <c r="H27" i="3" s="1"/>
  <c r="F29" i="3"/>
  <c r="H29" i="3" s="1"/>
  <c r="F31" i="3"/>
  <c r="H31" i="3" s="1"/>
  <c r="F35" i="3"/>
  <c r="H35" i="3" s="1"/>
  <c r="F38" i="3"/>
  <c r="F40" i="3"/>
  <c r="F42" i="3"/>
  <c r="F49" i="3"/>
  <c r="F53" i="3"/>
  <c r="F55" i="3"/>
  <c r="F57" i="3"/>
  <c r="F60" i="3"/>
  <c r="H60" i="3" s="1"/>
  <c r="F63" i="3"/>
  <c r="H63" i="3" s="1"/>
  <c r="F65" i="3"/>
  <c r="F67" i="3"/>
  <c r="H67" i="3" s="1"/>
  <c r="F70" i="3"/>
  <c r="H70" i="3" s="1"/>
  <c r="F78" i="3"/>
  <c r="H78" i="3" s="1"/>
  <c r="F82" i="3"/>
  <c r="H82" i="3" s="1"/>
  <c r="F84" i="3"/>
  <c r="H84" i="3" s="1"/>
  <c r="F86" i="3"/>
  <c r="H86" i="3" s="1"/>
  <c r="F89" i="3"/>
  <c r="H89" i="3" s="1"/>
  <c r="F92" i="3"/>
  <c r="H92" i="3" s="1"/>
  <c r="F97" i="3"/>
  <c r="F114" i="3"/>
  <c r="H114" i="3" s="1"/>
  <c r="F119" i="3"/>
  <c r="F121" i="3"/>
  <c r="F123" i="3"/>
  <c r="F130" i="3"/>
  <c r="H130" i="3" s="1"/>
  <c r="F135" i="3"/>
  <c r="H135" i="3" s="1"/>
  <c r="F136" i="3"/>
  <c r="H136" i="3" s="1"/>
  <c r="F142" i="3"/>
  <c r="H142" i="3" s="1"/>
  <c r="F145" i="3"/>
  <c r="H145" i="3" s="1"/>
  <c r="F149" i="3"/>
  <c r="H149" i="3" s="1"/>
  <c r="F153" i="3"/>
  <c r="H153" i="3" s="1"/>
  <c r="F160" i="3"/>
  <c r="F163" i="3"/>
  <c r="H163" i="3" s="1"/>
  <c r="F165" i="3"/>
  <c r="F171" i="3"/>
  <c r="H171" i="3" s="1"/>
  <c r="F176" i="3"/>
  <c r="H176" i="3" s="1"/>
  <c r="F181" i="3"/>
  <c r="H181" i="3" s="1"/>
  <c r="F184" i="3"/>
  <c r="H184" i="3" s="1"/>
  <c r="F204" i="3"/>
  <c r="H204" i="3" s="1"/>
  <c r="F223" i="3"/>
  <c r="F226" i="3"/>
  <c r="F229" i="3"/>
  <c r="H229" i="3" s="1"/>
  <c r="F236" i="3"/>
  <c r="H236" i="3" s="1"/>
  <c r="F237" i="3"/>
  <c r="H237" i="3" s="1"/>
  <c r="F240" i="3"/>
  <c r="H240" i="3" s="1"/>
  <c r="F241" i="3"/>
  <c r="H241" i="3" s="1"/>
  <c r="F244" i="3"/>
  <c r="H244" i="3" s="1"/>
  <c r="F245" i="3"/>
  <c r="H245" i="3" s="1"/>
  <c r="F259" i="3"/>
  <c r="H259" i="3" s="1"/>
  <c r="F262" i="3"/>
  <c r="F272" i="3"/>
  <c r="H272" i="3" s="1"/>
  <c r="F275" i="3"/>
  <c r="F279" i="3"/>
  <c r="H279" i="3" s="1"/>
  <c r="F281" i="3"/>
  <c r="H281" i="3" s="1"/>
  <c r="F283" i="3"/>
  <c r="F286" i="3"/>
  <c r="H286" i="3" s="1"/>
  <c r="F287" i="3"/>
  <c r="H287" i="3" s="1"/>
  <c r="F291" i="3"/>
  <c r="F293" i="3"/>
  <c r="H293" i="3" s="1"/>
  <c r="F296" i="3"/>
  <c r="H296" i="3" s="1"/>
  <c r="F298" i="3"/>
  <c r="H298" i="3" s="1"/>
  <c r="F300" i="3"/>
  <c r="H300" i="3" s="1"/>
  <c r="F303" i="3"/>
  <c r="H303" i="3" s="1"/>
  <c r="F310" i="3"/>
  <c r="F313" i="3"/>
  <c r="F316" i="3"/>
  <c r="H316" i="3" s="1"/>
  <c r="F319" i="3"/>
  <c r="H319" i="3" s="1"/>
  <c r="F329" i="3"/>
  <c r="F332" i="3"/>
  <c r="H332" i="3" s="1"/>
  <c r="F336" i="3"/>
  <c r="F338" i="3"/>
  <c r="F340" i="3"/>
  <c r="F343" i="3"/>
  <c r="H343" i="3" s="1"/>
  <c r="F346" i="3"/>
  <c r="H346" i="3" s="1"/>
  <c r="F348" i="3"/>
  <c r="H348" i="3" s="1"/>
  <c r="F351" i="3"/>
  <c r="F356" i="3"/>
  <c r="H356" i="3" s="1"/>
  <c r="F360" i="3"/>
  <c r="F364" i="3"/>
  <c r="H364" i="3" s="1"/>
  <c r="F367" i="3"/>
  <c r="H367" i="3" s="1"/>
  <c r="F372" i="3"/>
  <c r="H372" i="3" s="1"/>
  <c r="F375" i="3"/>
  <c r="H375" i="3" s="1"/>
  <c r="F379" i="3"/>
  <c r="F381" i="3"/>
  <c r="H381" i="3" s="1"/>
  <c r="F385" i="3"/>
  <c r="F388" i="3"/>
  <c r="H388" i="3" s="1"/>
  <c r="F396" i="3"/>
  <c r="F398" i="3"/>
  <c r="F403" i="3"/>
  <c r="H403" i="3" s="1"/>
  <c r="F408" i="3"/>
  <c r="H408" i="3" s="1"/>
  <c r="F412" i="3"/>
  <c r="F378" i="3" l="1"/>
  <c r="H378" i="3" s="1"/>
  <c r="H379" i="3"/>
  <c r="F328" i="3"/>
  <c r="H329" i="3"/>
  <c r="F261" i="3"/>
  <c r="H261" i="3" s="1"/>
  <c r="H262" i="3"/>
  <c r="F411" i="3"/>
  <c r="H411" i="3" s="1"/>
  <c r="H412" i="3"/>
  <c r="F395" i="3"/>
  <c r="H395" i="3" s="1"/>
  <c r="H396" i="3"/>
  <c r="F312" i="3"/>
  <c r="H312" i="3" s="1"/>
  <c r="H313" i="3"/>
  <c r="F282" i="3"/>
  <c r="H282" i="3" s="1"/>
  <c r="H283" i="3"/>
  <c r="F122" i="3"/>
  <c r="H122" i="3" s="1"/>
  <c r="H123" i="3"/>
  <c r="F64" i="3"/>
  <c r="H64" i="3" s="1"/>
  <c r="H65" i="3"/>
  <c r="F54" i="3"/>
  <c r="H54" i="3" s="1"/>
  <c r="H55" i="3"/>
  <c r="F39" i="3"/>
  <c r="H39" i="3" s="1"/>
  <c r="H40" i="3"/>
  <c r="G167" i="1"/>
  <c r="I167" i="1" s="1"/>
  <c r="I168" i="1"/>
  <c r="F309" i="3"/>
  <c r="H310" i="3"/>
  <c r="F164" i="3"/>
  <c r="H164" i="3" s="1"/>
  <c r="H165" i="3"/>
  <c r="F37" i="3"/>
  <c r="H37" i="3" s="1"/>
  <c r="H38" i="3"/>
  <c r="F350" i="3"/>
  <c r="H350" i="3" s="1"/>
  <c r="H351" i="3"/>
  <c r="F120" i="3"/>
  <c r="H120" i="3" s="1"/>
  <c r="H121" i="3"/>
  <c r="F52" i="3"/>
  <c r="H52" i="3" s="1"/>
  <c r="H53" i="3"/>
  <c r="F359" i="3"/>
  <c r="H359" i="3" s="1"/>
  <c r="H360" i="3"/>
  <c r="F337" i="3"/>
  <c r="H337" i="3" s="1"/>
  <c r="H338" i="3"/>
  <c r="F225" i="3"/>
  <c r="H225" i="3" s="1"/>
  <c r="H226" i="3"/>
  <c r="F118" i="3"/>
  <c r="H118" i="3" s="1"/>
  <c r="H119" i="3"/>
  <c r="F96" i="3"/>
  <c r="H96" i="3" s="1"/>
  <c r="H97" i="3"/>
  <c r="F48" i="3"/>
  <c r="H48" i="3" s="1"/>
  <c r="H49" i="3"/>
  <c r="F339" i="3"/>
  <c r="H339" i="3" s="1"/>
  <c r="H340" i="3"/>
  <c r="F397" i="3"/>
  <c r="H397" i="3" s="1"/>
  <c r="H398" i="3"/>
  <c r="F384" i="3"/>
  <c r="H385" i="3"/>
  <c r="F335" i="3"/>
  <c r="H335" i="3" s="1"/>
  <c r="H336" i="3"/>
  <c r="F290" i="3"/>
  <c r="H290" i="3" s="1"/>
  <c r="H291" i="3"/>
  <c r="F274" i="3"/>
  <c r="H274" i="3" s="1"/>
  <c r="H275" i="3"/>
  <c r="F222" i="3"/>
  <c r="H222" i="3" s="1"/>
  <c r="H223" i="3"/>
  <c r="F159" i="3"/>
  <c r="H159" i="3" s="1"/>
  <c r="H160" i="3"/>
  <c r="F56" i="3"/>
  <c r="H56" i="3" s="1"/>
  <c r="H57" i="3"/>
  <c r="F41" i="3"/>
  <c r="H41" i="3" s="1"/>
  <c r="H42" i="3"/>
  <c r="F324" i="3"/>
  <c r="H325" i="3"/>
  <c r="F196" i="3"/>
  <c r="H196" i="3" s="1"/>
  <c r="H197" i="3"/>
  <c r="G321" i="1"/>
  <c r="I321" i="1" s="1"/>
  <c r="F402" i="3"/>
  <c r="F370" i="3"/>
  <c r="H370" i="3" s="1"/>
  <c r="F342" i="3"/>
  <c r="H342" i="3" s="1"/>
  <c r="F314" i="3"/>
  <c r="H314" i="3" s="1"/>
  <c r="F292" i="3"/>
  <c r="F239" i="3"/>
  <c r="H239" i="3" s="1"/>
  <c r="F228" i="3"/>
  <c r="H228" i="3" s="1"/>
  <c r="F183" i="3"/>
  <c r="H183" i="3" s="1"/>
  <c r="F148" i="3"/>
  <c r="H148" i="3" s="1"/>
  <c r="F85" i="3"/>
  <c r="H85" i="3" s="1"/>
  <c r="F59" i="3"/>
  <c r="H59" i="3" s="1"/>
  <c r="F30" i="3"/>
  <c r="H30" i="3" s="1"/>
  <c r="F387" i="3"/>
  <c r="H387" i="3" s="1"/>
  <c r="F366" i="3"/>
  <c r="H366" i="3" s="1"/>
  <c r="F280" i="3"/>
  <c r="H280" i="3" s="1"/>
  <c r="F258" i="3"/>
  <c r="H258" i="3" s="1"/>
  <c r="F180" i="3"/>
  <c r="H180" i="3" s="1"/>
  <c r="F144" i="3"/>
  <c r="H144" i="3" s="1"/>
  <c r="F134" i="3"/>
  <c r="H134" i="3" s="1"/>
  <c r="F91" i="3"/>
  <c r="F83" i="3"/>
  <c r="H83" i="3" s="1"/>
  <c r="F69" i="3"/>
  <c r="H69" i="3" s="1"/>
  <c r="F28" i="3"/>
  <c r="H28" i="3" s="1"/>
  <c r="F347" i="3"/>
  <c r="H347" i="3" s="1"/>
  <c r="F297" i="3"/>
  <c r="H297" i="3" s="1"/>
  <c r="F285" i="3"/>
  <c r="H285" i="3" s="1"/>
  <c r="F271" i="3"/>
  <c r="H271" i="3" s="1"/>
  <c r="F235" i="3"/>
  <c r="H235" i="3" s="1"/>
  <c r="F202" i="3"/>
  <c r="H202" i="3" s="1"/>
  <c r="F175" i="3"/>
  <c r="H175" i="3" s="1"/>
  <c r="F152" i="3"/>
  <c r="F81" i="3"/>
  <c r="H81" i="3" s="1"/>
  <c r="F26" i="3"/>
  <c r="H26" i="3" s="1"/>
  <c r="F407" i="3"/>
  <c r="H407" i="3" s="1"/>
  <c r="F380" i="3"/>
  <c r="H380" i="3" s="1"/>
  <c r="F374" i="3"/>
  <c r="H374" i="3" s="1"/>
  <c r="F363" i="3"/>
  <c r="H363" i="3" s="1"/>
  <c r="F355" i="3"/>
  <c r="H355" i="3" s="1"/>
  <c r="F345" i="3"/>
  <c r="H345" i="3" s="1"/>
  <c r="F331" i="3"/>
  <c r="H331" i="3" s="1"/>
  <c r="F318" i="3"/>
  <c r="H318" i="3" s="1"/>
  <c r="F311" i="3"/>
  <c r="H311" i="3" s="1"/>
  <c r="F302" i="3"/>
  <c r="F295" i="3"/>
  <c r="F278" i="3"/>
  <c r="H278" i="3" s="1"/>
  <c r="F243" i="3"/>
  <c r="H243" i="3" s="1"/>
  <c r="F170" i="3"/>
  <c r="F162" i="3"/>
  <c r="H162" i="3" s="1"/>
  <c r="F141" i="3"/>
  <c r="F129" i="3"/>
  <c r="H129" i="3" s="1"/>
  <c r="F113" i="3"/>
  <c r="H113" i="3" s="1"/>
  <c r="F88" i="3"/>
  <c r="H88" i="3" s="1"/>
  <c r="F77" i="3"/>
  <c r="H77" i="3" s="1"/>
  <c r="F66" i="3"/>
  <c r="H66" i="3" s="1"/>
  <c r="F62" i="3"/>
  <c r="H62" i="3" s="1"/>
  <c r="F34" i="3"/>
  <c r="H34" i="3" s="1"/>
  <c r="F22" i="3"/>
  <c r="H22" i="3" s="1"/>
  <c r="F315" i="3"/>
  <c r="H315" i="3" s="1"/>
  <c r="F410" i="3" l="1"/>
  <c r="H410" i="3" s="1"/>
  <c r="F47" i="3"/>
  <c r="H47" i="3" s="1"/>
  <c r="H295" i="3"/>
  <c r="H309" i="3"/>
  <c r="F308" i="3"/>
  <c r="F117" i="3"/>
  <c r="F116" i="3" s="1"/>
  <c r="H116" i="3" s="1"/>
  <c r="H384" i="3"/>
  <c r="F383" i="3"/>
  <c r="H383" i="3" s="1"/>
  <c r="F273" i="3"/>
  <c r="H273" i="3" s="1"/>
  <c r="F158" i="3"/>
  <c r="H158" i="3" s="1"/>
  <c r="F224" i="3"/>
  <c r="H224" i="3" s="1"/>
  <c r="H152" i="3"/>
  <c r="F151" i="3"/>
  <c r="F36" i="3"/>
  <c r="H36" i="3" s="1"/>
  <c r="F358" i="3"/>
  <c r="F394" i="3"/>
  <c r="H394" i="3" s="1"/>
  <c r="F169" i="3"/>
  <c r="H169" i="3" s="1"/>
  <c r="H170" i="3"/>
  <c r="F51" i="3"/>
  <c r="H51" i="3" s="1"/>
  <c r="F349" i="3"/>
  <c r="H349" i="3" s="1"/>
  <c r="F289" i="3"/>
  <c r="H289" i="3" s="1"/>
  <c r="H292" i="3"/>
  <c r="F399" i="3"/>
  <c r="H399" i="3" s="1"/>
  <c r="H402" i="3"/>
  <c r="F95" i="3"/>
  <c r="H95" i="3" s="1"/>
  <c r="F138" i="3"/>
  <c r="H138" i="3" s="1"/>
  <c r="H141" i="3"/>
  <c r="F301" i="3"/>
  <c r="H301" i="3" s="1"/>
  <c r="H302" i="3"/>
  <c r="H101" i="3"/>
  <c r="F90" i="3"/>
  <c r="H90" i="3" s="1"/>
  <c r="H91" i="3"/>
  <c r="F260" i="3"/>
  <c r="H260" i="3" s="1"/>
  <c r="F334" i="3"/>
  <c r="H334" i="3" s="1"/>
  <c r="F195" i="3"/>
  <c r="H195" i="3" s="1"/>
  <c r="H72" i="3"/>
  <c r="F221" i="3"/>
  <c r="H308" i="3"/>
  <c r="F323" i="3"/>
  <c r="H323" i="3" s="1"/>
  <c r="H324" i="3"/>
  <c r="F327" i="3"/>
  <c r="H327" i="3" s="1"/>
  <c r="H328" i="3"/>
  <c r="F25" i="3"/>
  <c r="F277" i="3"/>
  <c r="F161" i="3"/>
  <c r="H161" i="3" s="1"/>
  <c r="F76" i="3"/>
  <c r="H76" i="3" s="1"/>
  <c r="F112" i="3"/>
  <c r="H112" i="3" s="1"/>
  <c r="F242" i="3"/>
  <c r="H242" i="3" s="1"/>
  <c r="F330" i="3"/>
  <c r="H330" i="3" s="1"/>
  <c r="F354" i="3"/>
  <c r="H354" i="3" s="1"/>
  <c r="F128" i="3"/>
  <c r="H128" i="3" s="1"/>
  <c r="F344" i="3"/>
  <c r="H344" i="3" s="1"/>
  <c r="F373" i="3"/>
  <c r="H373" i="3" s="1"/>
  <c r="F174" i="3"/>
  <c r="H174" i="3" s="1"/>
  <c r="F234" i="3"/>
  <c r="H234" i="3" s="1"/>
  <c r="F406" i="3"/>
  <c r="H406" i="3" s="1"/>
  <c r="F21" i="3"/>
  <c r="H21" i="3" s="1"/>
  <c r="F377" i="3"/>
  <c r="H377" i="3" s="1"/>
  <c r="F80" i="3"/>
  <c r="H80" i="3" s="1"/>
  <c r="F33" i="3"/>
  <c r="F61" i="3"/>
  <c r="H61" i="3" s="1"/>
  <c r="F87" i="3"/>
  <c r="H87" i="3" s="1"/>
  <c r="F317" i="3"/>
  <c r="F362" i="3"/>
  <c r="H362" i="3" s="1"/>
  <c r="F201" i="3"/>
  <c r="F270" i="3"/>
  <c r="H270" i="3" s="1"/>
  <c r="F179" i="3"/>
  <c r="H179" i="3" s="1"/>
  <c r="F386" i="3"/>
  <c r="H386" i="3" s="1"/>
  <c r="F58" i="3"/>
  <c r="H58" i="3" s="1"/>
  <c r="F133" i="3"/>
  <c r="H133" i="3" s="1"/>
  <c r="F147" i="3"/>
  <c r="H147" i="3" s="1"/>
  <c r="F182" i="3"/>
  <c r="H182" i="3" s="1"/>
  <c r="F227" i="3"/>
  <c r="F365" i="3"/>
  <c r="H365" i="3" s="1"/>
  <c r="F284" i="3"/>
  <c r="H284" i="3" s="1"/>
  <c r="F68" i="3"/>
  <c r="H68" i="3" s="1"/>
  <c r="F143" i="3"/>
  <c r="H143" i="3" s="1"/>
  <c r="F257" i="3"/>
  <c r="H257" i="3" s="1"/>
  <c r="F238" i="3"/>
  <c r="H238" i="3" s="1"/>
  <c r="F341" i="3"/>
  <c r="H341" i="3" s="1"/>
  <c r="F369" i="3"/>
  <c r="H369" i="3" s="1"/>
  <c r="F46" i="3"/>
  <c r="H46" i="3" s="1"/>
  <c r="F409" i="3" l="1"/>
  <c r="H409" i="3" s="1"/>
  <c r="H277" i="3"/>
  <c r="F276" i="3"/>
  <c r="H276" i="3" s="1"/>
  <c r="F307" i="3"/>
  <c r="H307" i="3" s="1"/>
  <c r="H117" i="3"/>
  <c r="H358" i="3"/>
  <c r="F357" i="3"/>
  <c r="H357" i="3" s="1"/>
  <c r="H221" i="3"/>
  <c r="F213" i="3"/>
  <c r="F393" i="3"/>
  <c r="H393" i="3" s="1"/>
  <c r="F24" i="3"/>
  <c r="H24" i="3" s="1"/>
  <c r="H25" i="3"/>
  <c r="F198" i="3"/>
  <c r="H201" i="3"/>
  <c r="H317" i="3"/>
  <c r="F32" i="3"/>
  <c r="H32" i="3" s="1"/>
  <c r="H33" i="3"/>
  <c r="H227" i="3"/>
  <c r="F150" i="3"/>
  <c r="H150" i="3" s="1"/>
  <c r="H151" i="3"/>
  <c r="F79" i="3"/>
  <c r="H79" i="3" s="1"/>
  <c r="F233" i="3"/>
  <c r="H233" i="3" s="1"/>
  <c r="F256" i="3"/>
  <c r="H256" i="3" s="1"/>
  <c r="F154" i="3"/>
  <c r="H154" i="3" s="1"/>
  <c r="F146" i="3"/>
  <c r="H146" i="3" s="1"/>
  <c r="F353" i="3"/>
  <c r="H353" i="3" s="1"/>
  <c r="F368" i="3"/>
  <c r="F132" i="3"/>
  <c r="H132" i="3" s="1"/>
  <c r="F20" i="3"/>
  <c r="H20" i="3" s="1"/>
  <c r="F382" i="3"/>
  <c r="F111" i="3"/>
  <c r="H111" i="3" s="1"/>
  <c r="F50" i="3"/>
  <c r="H50" i="3" s="1"/>
  <c r="F405" i="3"/>
  <c r="H405" i="3" s="1"/>
  <c r="F127" i="3"/>
  <c r="F326" i="3"/>
  <c r="H326" i="3" s="1"/>
  <c r="F71" i="3"/>
  <c r="H71" i="3" s="1"/>
  <c r="F137" i="3"/>
  <c r="H137" i="3" s="1"/>
  <c r="F178" i="3"/>
  <c r="H178" i="3" s="1"/>
  <c r="F333" i="3"/>
  <c r="H333" i="3" s="1"/>
  <c r="F75" i="3"/>
  <c r="H75" i="3" s="1"/>
  <c r="H198" i="3" l="1"/>
  <c r="F185" i="3"/>
  <c r="H185" i="3" s="1"/>
  <c r="F392" i="3"/>
  <c r="H392" i="3" s="1"/>
  <c r="F376" i="3"/>
  <c r="H376" i="3" s="1"/>
  <c r="H382" i="3"/>
  <c r="F115" i="3"/>
  <c r="H115" i="3" s="1"/>
  <c r="H127" i="3"/>
  <c r="F361" i="3"/>
  <c r="H361" i="3" s="1"/>
  <c r="H368" i="3"/>
  <c r="H213" i="3"/>
  <c r="F404" i="3"/>
  <c r="H404" i="3" s="1"/>
  <c r="F19" i="3"/>
  <c r="H19" i="3" s="1"/>
  <c r="F110" i="3"/>
  <c r="H110" i="3" s="1"/>
  <c r="F131" i="3"/>
  <c r="H131" i="3" s="1"/>
  <c r="F306" i="3"/>
  <c r="H306" i="3" s="1"/>
  <c r="F352" i="3" l="1"/>
  <c r="H352" i="3" s="1"/>
  <c r="F177" i="3"/>
  <c r="H177" i="3" s="1"/>
  <c r="G117" i="1" l="1"/>
  <c r="I117" i="1" s="1"/>
  <c r="G29" i="1"/>
  <c r="G34" i="1"/>
  <c r="G40" i="1"/>
  <c r="G43" i="1"/>
  <c r="G46" i="1"/>
  <c r="G53" i="1"/>
  <c r="G57" i="1"/>
  <c r="G61" i="1"/>
  <c r="G87" i="1"/>
  <c r="G92" i="1"/>
  <c r="I92" i="1" s="1"/>
  <c r="G94" i="1"/>
  <c r="I94" i="1" s="1"/>
  <c r="G97" i="1"/>
  <c r="I97" i="1" s="1"/>
  <c r="G99" i="1"/>
  <c r="I99" i="1" s="1"/>
  <c r="G101" i="1"/>
  <c r="I101" i="1" s="1"/>
  <c r="G104" i="1"/>
  <c r="G111" i="1"/>
  <c r="G119" i="1"/>
  <c r="I119" i="1" s="1"/>
  <c r="G121" i="1"/>
  <c r="I121" i="1" s="1"/>
  <c r="G125" i="1"/>
  <c r="G130" i="1"/>
  <c r="G134" i="1"/>
  <c r="I134" i="1" s="1"/>
  <c r="G140" i="1"/>
  <c r="G145" i="1"/>
  <c r="G148" i="1"/>
  <c r="G153" i="1"/>
  <c r="G155" i="1"/>
  <c r="I155" i="1" s="1"/>
  <c r="G156" i="1"/>
  <c r="I156" i="1" s="1"/>
  <c r="G159" i="1"/>
  <c r="G162" i="1"/>
  <c r="G172" i="1"/>
  <c r="G175" i="1"/>
  <c r="G179" i="1"/>
  <c r="I179" i="1" s="1"/>
  <c r="G181" i="1"/>
  <c r="I181" i="1" s="1"/>
  <c r="G183" i="1"/>
  <c r="I183" i="1" s="1"/>
  <c r="G186" i="1"/>
  <c r="I186" i="1" s="1"/>
  <c r="G189" i="1"/>
  <c r="I189" i="1" s="1"/>
  <c r="G191" i="1"/>
  <c r="I191" i="1" s="1"/>
  <c r="G194" i="1"/>
  <c r="G200" i="1"/>
  <c r="G203" i="1"/>
  <c r="I203" i="1" s="1"/>
  <c r="G207" i="1"/>
  <c r="I207" i="1" s="1"/>
  <c r="G214" i="1"/>
  <c r="I217" i="1"/>
  <c r="G222" i="1"/>
  <c r="I222" i="1" s="1"/>
  <c r="G224" i="1"/>
  <c r="I224" i="1" s="1"/>
  <c r="G226" i="1"/>
  <c r="I226" i="1" s="1"/>
  <c r="G229" i="1"/>
  <c r="I229" i="1" s="1"/>
  <c r="G232" i="1"/>
  <c r="G237" i="1"/>
  <c r="G251" i="1"/>
  <c r="G256" i="1"/>
  <c r="I256" i="1" s="1"/>
  <c r="G258" i="1"/>
  <c r="I258" i="1" s="1"/>
  <c r="G260" i="1"/>
  <c r="I260" i="1" s="1"/>
  <c r="G270" i="1"/>
  <c r="I270" i="1" s="1"/>
  <c r="G273" i="1"/>
  <c r="G277" i="1"/>
  <c r="I277" i="1" s="1"/>
  <c r="G281" i="1"/>
  <c r="G288" i="1"/>
  <c r="G291" i="1"/>
  <c r="I291" i="1" s="1"/>
  <c r="G293" i="1"/>
  <c r="I293" i="1" s="1"/>
  <c r="G296" i="1"/>
  <c r="G306" i="1"/>
  <c r="I306" i="1" s="1"/>
  <c r="G309" i="1"/>
  <c r="G327" i="1"/>
  <c r="I327" i="1" s="1"/>
  <c r="G348" i="1"/>
  <c r="G352" i="1"/>
  <c r="I352" i="1" s="1"/>
  <c r="G354" i="1"/>
  <c r="I354" i="1" s="1"/>
  <c r="G356" i="1"/>
  <c r="I356" i="1" s="1"/>
  <c r="G361" i="1"/>
  <c r="G365" i="1"/>
  <c r="I365" i="1" s="1"/>
  <c r="G369" i="1"/>
  <c r="G372" i="1"/>
  <c r="G376" i="1"/>
  <c r="I376" i="1" s="1"/>
  <c r="G381" i="1"/>
  <c r="I381" i="1" s="1"/>
  <c r="G383" i="1"/>
  <c r="I383" i="1" s="1"/>
  <c r="G387" i="1"/>
  <c r="G389" i="1"/>
  <c r="I389" i="1" s="1"/>
  <c r="G390" i="1"/>
  <c r="I390" i="1" s="1"/>
  <c r="G398" i="1"/>
  <c r="I398" i="1" s="1"/>
  <c r="G400" i="1"/>
  <c r="I400" i="1" s="1"/>
  <c r="G405" i="1"/>
  <c r="G411" i="1"/>
  <c r="G415" i="1"/>
  <c r="I415" i="1" s="1"/>
  <c r="G417" i="1"/>
  <c r="I417" i="1" s="1"/>
  <c r="G419" i="1"/>
  <c r="I419" i="1" s="1"/>
  <c r="G425" i="1"/>
  <c r="I425" i="1" s="1"/>
  <c r="G428" i="1"/>
  <c r="I428" i="1" s="1"/>
  <c r="G430" i="1"/>
  <c r="I430" i="1" s="1"/>
  <c r="G432" i="1"/>
  <c r="I432" i="1" s="1"/>
  <c r="G435" i="1"/>
  <c r="I387" i="1" l="1"/>
  <c r="G386" i="1"/>
  <c r="I281" i="1"/>
  <c r="G280" i="1"/>
  <c r="G410" i="1"/>
  <c r="I411" i="1"/>
  <c r="G368" i="1"/>
  <c r="I368" i="1" s="1"/>
  <c r="I369" i="1"/>
  <c r="G308" i="1"/>
  <c r="I308" i="1" s="1"/>
  <c r="I309" i="1"/>
  <c r="G236" i="1"/>
  <c r="I236" i="1" s="1"/>
  <c r="I237" i="1"/>
  <c r="G161" i="1"/>
  <c r="I161" i="1" s="1"/>
  <c r="I162" i="1"/>
  <c r="G152" i="1"/>
  <c r="I153" i="1"/>
  <c r="G52" i="1"/>
  <c r="I52" i="1" s="1"/>
  <c r="I53" i="1"/>
  <c r="G33" i="1"/>
  <c r="I34" i="1"/>
  <c r="G402" i="1"/>
  <c r="I402" i="1" s="1"/>
  <c r="I405" i="1"/>
  <c r="G287" i="1"/>
  <c r="I287" i="1" s="1"/>
  <c r="I288" i="1"/>
  <c r="G272" i="1"/>
  <c r="I272" i="1" s="1"/>
  <c r="I273" i="1"/>
  <c r="G231" i="1"/>
  <c r="I231" i="1" s="1"/>
  <c r="I232" i="1"/>
  <c r="G158" i="1"/>
  <c r="I158" i="1" s="1"/>
  <c r="I159" i="1"/>
  <c r="G147" i="1"/>
  <c r="I147" i="1" s="1"/>
  <c r="I148" i="1"/>
  <c r="G129" i="1"/>
  <c r="I129" i="1" s="1"/>
  <c r="I130" i="1"/>
  <c r="G110" i="1"/>
  <c r="I111" i="1"/>
  <c r="G86" i="1"/>
  <c r="I87" i="1"/>
  <c r="G45" i="1"/>
  <c r="I45" i="1" s="1"/>
  <c r="I46" i="1"/>
  <c r="G28" i="1"/>
  <c r="I29" i="1"/>
  <c r="G295" i="1"/>
  <c r="I295" i="1" s="1"/>
  <c r="I296" i="1"/>
  <c r="G250" i="1"/>
  <c r="I251" i="1"/>
  <c r="G199" i="1"/>
  <c r="I199" i="1" s="1"/>
  <c r="I200" i="1"/>
  <c r="G174" i="1"/>
  <c r="I174" i="1" s="1"/>
  <c r="I175" i="1"/>
  <c r="G144" i="1"/>
  <c r="I144" i="1" s="1"/>
  <c r="I145" i="1"/>
  <c r="G124" i="1"/>
  <c r="I124" i="1" s="1"/>
  <c r="I125" i="1"/>
  <c r="G103" i="1"/>
  <c r="I103" i="1" s="1"/>
  <c r="I104" i="1"/>
  <c r="G60" i="1"/>
  <c r="I60" i="1" s="1"/>
  <c r="I61" i="1"/>
  <c r="G42" i="1"/>
  <c r="I42" i="1" s="1"/>
  <c r="I43" i="1"/>
  <c r="G434" i="1"/>
  <c r="I434" i="1" s="1"/>
  <c r="I435" i="1"/>
  <c r="G371" i="1"/>
  <c r="I371" i="1" s="1"/>
  <c r="I372" i="1"/>
  <c r="G360" i="1"/>
  <c r="I361" i="1"/>
  <c r="G347" i="1"/>
  <c r="I347" i="1" s="1"/>
  <c r="I348" i="1"/>
  <c r="I239" i="1"/>
  <c r="G213" i="1"/>
  <c r="I214" i="1"/>
  <c r="G193" i="1"/>
  <c r="I193" i="1" s="1"/>
  <c r="I194" i="1"/>
  <c r="G171" i="1"/>
  <c r="I171" i="1" s="1"/>
  <c r="I172" i="1"/>
  <c r="G139" i="1"/>
  <c r="I139" i="1" s="1"/>
  <c r="I140" i="1"/>
  <c r="G56" i="1"/>
  <c r="I56" i="1" s="1"/>
  <c r="I57" i="1"/>
  <c r="G39" i="1"/>
  <c r="I39" i="1" s="1"/>
  <c r="I40" i="1"/>
  <c r="I96" i="1"/>
  <c r="G397" i="1"/>
  <c r="G375" i="1"/>
  <c r="I375" i="1" s="1"/>
  <c r="G364" i="1"/>
  <c r="G324" i="1"/>
  <c r="G311" i="1" s="1"/>
  <c r="F299" i="3"/>
  <c r="G424" i="1"/>
  <c r="I424" i="1" s="1"/>
  <c r="G290" i="1"/>
  <c r="G185" i="1"/>
  <c r="I185" i="1" s="1"/>
  <c r="G75" i="1"/>
  <c r="G221" i="1"/>
  <c r="I221" i="1" s="1"/>
  <c r="G427" i="1"/>
  <c r="I427" i="1" s="1"/>
  <c r="G414" i="1"/>
  <c r="G380" i="1"/>
  <c r="I380" i="1" s="1"/>
  <c r="G351" i="1"/>
  <c r="I351" i="1" s="1"/>
  <c r="G305" i="1"/>
  <c r="I305" i="1" s="1"/>
  <c r="I280" i="1"/>
  <c r="G276" i="1"/>
  <c r="I276" i="1" s="1"/>
  <c r="G255" i="1"/>
  <c r="I255" i="1" s="1"/>
  <c r="G228" i="1"/>
  <c r="I228" i="1" s="1"/>
  <c r="G202" i="1"/>
  <c r="G188" i="1"/>
  <c r="I188" i="1" s="1"/>
  <c r="G178" i="1"/>
  <c r="I178" i="1" s="1"/>
  <c r="G138" i="1"/>
  <c r="I138" i="1" s="1"/>
  <c r="G133" i="1"/>
  <c r="I133" i="1" s="1"/>
  <c r="G123" i="1"/>
  <c r="I123" i="1" s="1"/>
  <c r="G116" i="1"/>
  <c r="I116" i="1" s="1"/>
  <c r="G91" i="1"/>
  <c r="I91" i="1" s="1"/>
  <c r="G27" i="1"/>
  <c r="I27" i="1" s="1"/>
  <c r="I86" i="1" l="1"/>
  <c r="G85" i="1"/>
  <c r="I152" i="1"/>
  <c r="G151" i="1"/>
  <c r="I151" i="1" s="1"/>
  <c r="H299" i="3"/>
  <c r="F294" i="3"/>
  <c r="I364" i="1"/>
  <c r="G363" i="1"/>
  <c r="G170" i="1"/>
  <c r="I170" i="1" s="1"/>
  <c r="G128" i="1"/>
  <c r="I128" i="1" s="1"/>
  <c r="G266" i="1"/>
  <c r="I266" i="1" s="1"/>
  <c r="I85" i="1"/>
  <c r="I324" i="1"/>
  <c r="G38" i="1"/>
  <c r="I38" i="1" s="1"/>
  <c r="G143" i="1"/>
  <c r="I143" i="1" s="1"/>
  <c r="G198" i="1"/>
  <c r="I198" i="1" s="1"/>
  <c r="I202" i="1"/>
  <c r="G385" i="1"/>
  <c r="I385" i="1" s="1"/>
  <c r="I386" i="1"/>
  <c r="G74" i="1"/>
  <c r="I74" i="1" s="1"/>
  <c r="I75" i="1"/>
  <c r="G22" i="1"/>
  <c r="I23" i="1"/>
  <c r="G212" i="1"/>
  <c r="I212" i="1" s="1"/>
  <c r="I213" i="1"/>
  <c r="G359" i="1"/>
  <c r="I359" i="1" s="1"/>
  <c r="I360" i="1"/>
  <c r="G109" i="1"/>
  <c r="I110" i="1"/>
  <c r="G32" i="1"/>
  <c r="I33" i="1"/>
  <c r="G413" i="1"/>
  <c r="I414" i="1"/>
  <c r="G283" i="1"/>
  <c r="I283" i="1" s="1"/>
  <c r="I290" i="1"/>
  <c r="I339" i="1"/>
  <c r="G396" i="1"/>
  <c r="I397" i="1"/>
  <c r="G51" i="1"/>
  <c r="I51" i="1" s="1"/>
  <c r="G249" i="1"/>
  <c r="I250" i="1"/>
  <c r="G26" i="1"/>
  <c r="I26" i="1" s="1"/>
  <c r="I28" i="1"/>
  <c r="G409" i="1"/>
  <c r="I409" i="1" s="1"/>
  <c r="I410" i="1"/>
  <c r="G254" i="1"/>
  <c r="G220" i="1"/>
  <c r="I220" i="1" s="1"/>
  <c r="G177" i="1"/>
  <c r="I363" i="1"/>
  <c r="G374" i="1"/>
  <c r="I374" i="1" s="1"/>
  <c r="G423" i="1"/>
  <c r="G350" i="1"/>
  <c r="I350" i="1" s="1"/>
  <c r="G304" i="1"/>
  <c r="I304" i="1" s="1"/>
  <c r="G279" i="1"/>
  <c r="I279" i="1" s="1"/>
  <c r="G275" i="1"/>
  <c r="I275" i="1" s="1"/>
  <c r="G216" i="1"/>
  <c r="I216" i="1" s="1"/>
  <c r="G137" i="1"/>
  <c r="I137" i="1" s="1"/>
  <c r="G132" i="1"/>
  <c r="G115" i="1"/>
  <c r="I115" i="1" s="1"/>
  <c r="G90" i="1"/>
  <c r="I90" i="1" s="1"/>
  <c r="G142" i="1" l="1"/>
  <c r="I142" i="1" s="1"/>
  <c r="G379" i="1"/>
  <c r="I379" i="1" s="1"/>
  <c r="G150" i="1"/>
  <c r="I150" i="1" s="1"/>
  <c r="I177" i="1"/>
  <c r="G395" i="1"/>
  <c r="I395" i="1" s="1"/>
  <c r="I396" i="1"/>
  <c r="G127" i="1"/>
  <c r="I127" i="1" s="1"/>
  <c r="I132" i="1"/>
  <c r="G253" i="1"/>
  <c r="I253" i="1" s="1"/>
  <c r="I254" i="1"/>
  <c r="G408" i="1"/>
  <c r="I413" i="1"/>
  <c r="I311" i="1"/>
  <c r="G248" i="1"/>
  <c r="I248" i="1" s="1"/>
  <c r="I249" i="1"/>
  <c r="G422" i="1"/>
  <c r="I423" i="1"/>
  <c r="G108" i="1"/>
  <c r="I108" i="1" s="1"/>
  <c r="I109" i="1"/>
  <c r="F288" i="3"/>
  <c r="H294" i="3"/>
  <c r="G31" i="1"/>
  <c r="I31" i="1" s="1"/>
  <c r="I32" i="1"/>
  <c r="G21" i="1"/>
  <c r="I21" i="1" s="1"/>
  <c r="I22" i="1"/>
  <c r="G367" i="1"/>
  <c r="I367" i="1" s="1"/>
  <c r="G303" i="1"/>
  <c r="I303" i="1" s="1"/>
  <c r="G265" i="1"/>
  <c r="I265" i="1" s="1"/>
  <c r="G338" i="1"/>
  <c r="I338" i="1" s="1"/>
  <c r="G197" i="1"/>
  <c r="I197" i="1" s="1"/>
  <c r="G114" i="1"/>
  <c r="I114" i="1" s="1"/>
  <c r="G37" i="1"/>
  <c r="I37" i="1" s="1"/>
  <c r="G136" i="1" l="1"/>
  <c r="I136" i="1" s="1"/>
  <c r="F212" i="3"/>
  <c r="H288" i="3"/>
  <c r="G421" i="1"/>
  <c r="I421" i="1" s="1"/>
  <c r="I422" i="1"/>
  <c r="I408" i="1"/>
  <c r="G407" i="1"/>
  <c r="I407" i="1" s="1"/>
  <c r="G358" i="1"/>
  <c r="I358" i="1" s="1"/>
  <c r="G113" i="1"/>
  <c r="I113" i="1" s="1"/>
  <c r="G20" i="1"/>
  <c r="I20" i="1" s="1"/>
  <c r="F413" i="3" l="1"/>
  <c r="H413" i="3" s="1"/>
  <c r="H212" i="3"/>
  <c r="G196" i="1"/>
  <c r="G437" i="1" l="1"/>
  <c r="I437" i="1" s="1"/>
  <c r="I196" i="1"/>
</calcChain>
</file>

<file path=xl/sharedStrings.xml><?xml version="1.0" encoding="utf-8"?>
<sst xmlns="http://schemas.openxmlformats.org/spreadsheetml/2006/main" count="4032" uniqueCount="324">
  <si>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</si>
  <si>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</si>
  <si>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</si>
  <si>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</si>
  <si>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</si>
  <si>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</si>
  <si>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</si>
  <si>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</si>
  <si>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</si>
  <si>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</si>
  <si>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</si>
  <si>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</si>
  <si>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</si>
  <si>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</si>
  <si>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</si>
  <si>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</si>
  <si>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</si>
  <si>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</si>
  <si>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</si>
  <si>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</si>
  <si>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</si>
  <si>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</si>
  <si>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</si>
  <si>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</si>
  <si>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</si>
  <si>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</si>
  <si>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</si>
  <si>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</si>
  <si>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</si>
  <si>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</si>
  <si>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</si>
  <si>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</si>
  <si>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</si>
  <si>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</si>
  <si>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</si>
  <si>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</si>
  <si>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</si>
  <si>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</si>
  <si>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</si>
  <si>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</si>
  <si>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</si>
  <si>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</si>
  <si>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</si>
  <si>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</si>
  <si>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</si>
  <si>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</si>
  <si>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</si>
  <si>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</si>
  <si>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</si>
  <si>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</si>
  <si>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</si>
  <si>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</si>
  <si>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</si>
  <si>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</si>
  <si>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</si>
  <si>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</si>
  <si>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</si>
  <si>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</si>
  <si>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</si>
  <si>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</si>
  <si>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</si>
  <si>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</si>
  <si>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</si>
  <si>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</si>
  <si>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</si>
  <si>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</si>
  <si>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</si>
  <si>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</si>
  <si>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</si>
  <si>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</si>
  <si>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</si>
  <si>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</si>
  <si>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</si>
  <si>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</si>
  <si>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</si>
  <si>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</si>
  <si>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</si>
  <si>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</si>
  <si>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</si>
  <si>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</si>
  <si>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</si>
  <si>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</si>
  <si>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</si>
  <si>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</si>
  <si>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</si>
  <si>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</si>
  <si>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</si>
  <si>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</si>
  <si>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</si>
  <si>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</si>
  <si>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</si>
  <si>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</si>
  <si>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</si>
  <si>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</si>
  <si>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</si>
  <si>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</si>
  <si>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</si>
  <si>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</si>
  <si>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</si>
  <si>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</si>
  <si>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</si>
  <si>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</si>
  <si>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</si>
  <si>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</si>
  <si>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</si>
  <si>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</si>
  <si>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</si>
  <si>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</si>
  <si>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</si>
  <si>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</si>
  <si>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</si>
  <si>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</si>
  <si>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</si>
  <si>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</si>
  <si>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</si>
  <si>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</si>
  <si>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</si>
  <si>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</si>
  <si>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</si>
  <si>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</si>
  <si>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</si>
  <si>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</si>
  <si>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</si>
  <si>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</si>
  <si>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</si>
  <si>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</si>
  <si>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</si>
  <si>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</si>
  <si>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</si>
  <si>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</si>
  <si>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</si>
  <si>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</si>
  <si>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</si>
  <si>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</si>
  <si>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0301252600</t>
  </si>
  <si>
    <t>0301216720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</si>
  <si>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</si>
  <si>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</si>
  <si>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</si>
  <si>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</si>
  <si>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</si>
  <si>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</si>
  <si>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</si>
  <si>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</si>
  <si>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</si>
  <si>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</si>
  <si>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</si>
  <si>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</si>
  <si>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</si>
  <si>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</si>
  <si>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</si>
  <si>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</si>
  <si>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</si>
  <si>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</si>
  <si>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</si>
  <si>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</si>
  <si>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</si>
  <si>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 xml:space="preserve">Социальные выплаты гражданам, кроме публичных нормативных социальных выплат
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</si>
  <si>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</si>
  <si>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</si>
  <si>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</si>
  <si>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</si>
  <si>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ДОПОЛНИТЕЛЬНОЕ ОБРАЗОВАНИЕ ДЕТЕЙ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</si>
  <si>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</si>
  <si>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</si>
  <si>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</si>
  <si>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</si>
  <si>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</si>
  <si>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</si>
  <si>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</si>
  <si>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</si>
  <si>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</si>
  <si>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</si>
  <si>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</si>
  <si>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</si>
  <si>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</si>
  <si>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</si>
  <si>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</si>
  <si>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</si>
  <si>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</si>
  <si>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Организация дополнительного образования</t>
  </si>
  <si>
    <t>0401180320</t>
  </si>
  <si>
    <t>04011S4790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</si>
  <si>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</si>
  <si>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</si>
  <si>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</si>
  <si>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</si>
  <si>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</si>
  <si>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</si>
  <si>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</si>
  <si>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</si>
  <si>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</si>
  <si>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</si>
  <si>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</si>
  <si>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</si>
  <si>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</si>
  <si>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</si>
  <si>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</si>
  <si>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</si>
  <si>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</si>
  <si>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</si>
  <si>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</si>
  <si>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</si>
  <si>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</si>
  <si>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</si>
  <si>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</si>
  <si>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</si>
  <si>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</si>
  <si>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</si>
  <si>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</si>
  <si>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</si>
  <si>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</si>
  <si>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</si>
  <si>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</si>
  <si>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</si>
  <si>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</si>
  <si>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</si>
  <si>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</si>
  <si>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0411181660</t>
  </si>
  <si>
    <t>Повышение безопасности дорожного движения</t>
  </si>
  <si>
    <t>Мероприятия по поддержке местных инициатив граждан</t>
  </si>
  <si>
    <t>0901283330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</si>
  <si>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</si>
  <si>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</si>
  <si>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</si>
  <si>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</si>
  <si>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</si>
  <si>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</si>
  <si>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</si>
  <si>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</si>
  <si>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</si>
  <si>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</si>
  <si>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</si>
  <si>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</si>
  <si>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</si>
  <si>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</si>
  <si>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</si>
  <si>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</si>
  <si>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</si>
  <si>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</si>
  <si>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</si>
  <si>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</si>
  <si>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</si>
  <si>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</si>
  <si>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</si>
  <si>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</si>
  <si>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</si>
  <si>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</si>
  <si>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</si>
  <si>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</si>
  <si>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10012L4970</t>
  </si>
  <si>
    <t>Газификация д. Дягово Почепского района Брянской области</t>
  </si>
  <si>
    <t>Водопроводные сети по ул.Калиновка в с.Красный Рог Краснорогского сельского поселения Почепского района Брянской области</t>
  </si>
  <si>
    <t>Детский сад с. Дмитрово,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</si>
  <si>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</si>
  <si>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</si>
  <si>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</si>
  <si>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</si>
  <si>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</si>
  <si>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</si>
  <si>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</si>
  <si>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</si>
  <si>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</si>
  <si>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</si>
  <si>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</si>
  <si>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Мероприятия по развитию физической культуры и спорта</t>
  </si>
  <si>
    <t xml:space="preserve">  к решению районного Совета  народных депутатов   </t>
  </si>
  <si>
    <t>05211L5190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</si>
  <si>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</si>
  <si>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</si>
  <si>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0301280900</t>
  </si>
  <si>
    <t>Оценка имущества,признание прав и регулирование отношений муниципальной собственности</t>
  </si>
  <si>
    <t>05211L4670</t>
  </si>
  <si>
    <t>Реализация мероприятий по обеспечению жильём молодых семей</t>
  </si>
  <si>
    <t>Субсидия на отдельные мероприятия по развитию образования</t>
  </si>
  <si>
    <t>0401114820</t>
  </si>
  <si>
    <t>0301283360</t>
  </si>
  <si>
    <t>830</t>
  </si>
  <si>
    <t>Уплата налогов, сборов и иных обязательных платежей</t>
  </si>
  <si>
    <t>Исполнение судебных актов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</si>
  <si>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</si>
  <si>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04011L0970</t>
  </si>
  <si>
    <t xml:space="preserve">Поддержка отрасли культуры </t>
  </si>
  <si>
    <t>0301283390</t>
  </si>
  <si>
    <t>Разработка (актуализация) документов стратегического планирования и прогнозирования</t>
  </si>
  <si>
    <t>Обеспечения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</si>
  <si>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0301282550</t>
  </si>
  <si>
    <t>Мероприятия по социальной поддержке отдельных категорий граждан</t>
  </si>
  <si>
    <t>04011S7640</t>
  </si>
  <si>
    <t>04011S4820</t>
  </si>
  <si>
    <t>03012L5670</t>
  </si>
  <si>
    <t>Устойчивое развитие сельских территорий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</si>
  <si>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</si>
  <si>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Мероприятия по проведению оздоровительной кампании детей </t>
  </si>
  <si>
    <t>Отдельные мероприятия по развитию образования</t>
  </si>
  <si>
    <t xml:space="preserve">Софинансирование объектов капитальных вложений муниципальной собственности </t>
  </si>
  <si>
    <t>03012L1590</t>
  </si>
  <si>
    <t>Отдельные мероприятия по развитию спорта</t>
  </si>
  <si>
    <t>0301281740</t>
  </si>
  <si>
    <t>Мероприятия в сфере коммунального хозяйства</t>
  </si>
  <si>
    <t>0311184400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</si>
  <si>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</si>
  <si>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Приобритение специализированной техники для предприятий жилищно-коммунального комплекса</t>
  </si>
  <si>
    <t>0301283410</t>
  </si>
  <si>
    <t>0301281680</t>
  </si>
  <si>
    <t>03012S3430</t>
  </si>
  <si>
    <t xml:space="preserve">Приобретение, установка и техническое обслуживание программного и технического обеспечения, аттестация рабочих мест </t>
  </si>
  <si>
    <t>Бюджетные инвестиции в объекты капитального строительства муниципальной собственности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</si>
  <si>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</si>
  <si>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</si>
  <si>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% исполнения к уточненному плану</t>
  </si>
  <si>
    <t xml:space="preserve">Уточненный план на 2018 год </t>
  </si>
  <si>
    <t xml:space="preserve">Исполнено за 2018 год </t>
  </si>
  <si>
    <t xml:space="preserve"> Расходы бюджета по ведомственной структуре расходов бюджета муниципального образования "Почепский район" </t>
  </si>
  <si>
    <t xml:space="preserve">за 2018 год   </t>
  </si>
  <si>
    <t xml:space="preserve"> образования "Почепский район"</t>
  </si>
  <si>
    <t>Приложение №2</t>
  </si>
  <si>
    <t xml:space="preserve"> за 2018 год"</t>
  </si>
  <si>
    <t xml:space="preserve">«Об исполнении  бюджета муниципального  </t>
  </si>
  <si>
    <t>Приложение № 3</t>
  </si>
  <si>
    <t xml:space="preserve"> Расходы  бюджета  муниципального образования "Почепский район"  </t>
  </si>
  <si>
    <t>по разделам, подразделам классификации расходов бюджетов за 2018 год</t>
  </si>
  <si>
    <t xml:space="preserve"> от  24.05.2019     года № 445           </t>
  </si>
  <si>
    <t xml:space="preserve"> от 24.05.2019 года № 445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</si>
</sst>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sz val="10"/>
      <color theme="1"/>
      <name val="Arial Cyr"/>
      <charset val="204"/>
    </font>
    <font>
      <i/>
      <sz val="10"/>
      <name val="Arial Cyr"/>
      <charset val="204"/>
    </font>
    <font>
      <sz val="9"/>
      <name val="Arial Cyr"/>
      <charset val="204"/>
    </font>
    <font>
      <i/>
      <sz val="12"/>
      <name val="Arial Cyr"/>
      <charset val="204"/>
    </font>
    <font>
      <i/>
      <sz val="11"/>
      <name val="Arial Cyr"/>
      <charset val="204"/>
    </font>
    <font>
      <i/>
      <sz val="10"/>
      <color indexed="64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5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287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2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22" fillId="0" borderId="0" xfId="42" applyNumberFormat="1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6" fillId="0" borderId="0" xfId="42" applyFont="1" applyBorder="1" applyAlignment="1">
      <alignment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1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39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8" fillId="0" borderId="0" xfId="42" applyFont="1" applyBorder="1" applyAlignment="1">
      <alignment horizontal="right" wrapText="1"/>
    </xf>
    <xf numFmtId="0" fontId="18" fillId="0" borderId="0" xfId="42" applyFont="1" applyFill="1" applyBorder="1" applyAlignment="1">
      <alignment horizontal="right" wrapText="1"/>
    </xf>
    <xf numFmtId="0" fontId="25" fillId="0" borderId="0" xfId="42" applyFont="1" applyAlignment="1">
      <alignment horizontal="center" wrapText="1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8" fillId="0" borderId="0" xfId="42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25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2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43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0" borderId="0" xfId="48" applyFont="1" applyFill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4" fillId="0" borderId="0" xfId="42" applyNumberFormat="1" applyFont="1" applyBorder="1" applyAlignment="1">
      <alignment horizontal="right"/>
    </xf>
    <xf numFmtId="0" fontId="44" fillId="0" borderId="0" xfId="42" quotePrefix="1" applyFont="1" applyBorder="1" applyAlignment="1">
      <alignment horizontal="right"/>
    </xf>
    <xf numFmtId="49" fontId="44" fillId="0" borderId="0" xfId="42" quotePrefix="1" applyNumberFormat="1" applyFont="1" applyBorder="1" applyAlignment="1">
      <alignment horizontal="right"/>
    </xf>
    <xf numFmtId="43" fontId="18" fillId="0" borderId="0" xfId="48" applyFont="1" applyAlignment="1">
      <alignment horizontal="right"/>
    </xf>
    <xf numFmtId="43" fontId="26" fillId="0" borderId="0" xfId="48" applyFont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43" fontId="18" fillId="0" borderId="0" xfId="48" applyNumberFormat="1" applyFont="1"/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0" fontId="22" fillId="0" borderId="0" xfId="42" applyFont="1" applyFill="1" applyBorder="1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1" fillId="0" borderId="0" xfId="42" applyFont="1" applyBorder="1" applyAlignment="1">
      <alignment wrapText="1"/>
    </xf>
    <xf numFmtId="49" fontId="48" fillId="0" borderId="0" xfId="42" applyNumberFormat="1" applyFont="1" applyBorder="1" applyAlignment="1">
      <alignment horizontal="centerContinuous"/>
    </xf>
    <xf numFmtId="0" fontId="29" fillId="34" borderId="0" xfId="42" applyFont="1" applyFill="1" applyBorder="1" applyAlignment="1">
      <alignment horizontal="left" wrapText="1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46" fillId="0" borderId="0" xfId="0" applyFont="1" applyAlignment="1"/>
    <xf numFmtId="0" fontId="0" fillId="0" borderId="0" xfId="0" applyBorder="1"/>
    <xf numFmtId="43" fontId="18" fillId="0" borderId="0" xfId="48" applyFont="1" applyBorder="1" applyAlignment="1">
      <alignment horizontal="right" vertical="center"/>
    </xf>
    <xf numFmtId="0" fontId="28" fillId="34" borderId="0" xfId="42" applyFont="1" applyFill="1" applyBorder="1" applyAlignment="1">
      <alignment horizontal="right" wrapText="1"/>
    </xf>
    <xf numFmtId="49" fontId="28" fillId="34" borderId="0" xfId="42" quotePrefix="1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0" fillId="34" borderId="0" xfId="0" applyFill="1"/>
    <xf numFmtId="0" fontId="1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9" fillId="0" borderId="10" xfId="0" applyFont="1" applyBorder="1" applyAlignment="1">
      <alignment horizontal="center" vertical="center" wrapText="1"/>
    </xf>
    <xf numFmtId="49" fontId="22" fillId="0" borderId="0" xfId="42" applyNumberFormat="1" applyFont="1" applyAlignment="1">
      <alignment horizontal="center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0" fontId="50" fillId="0" borderId="0" xfId="42" applyFont="1" applyAlignment="1">
      <alignment wrapText="1"/>
    </xf>
    <xf numFmtId="0" fontId="47" fillId="0" borderId="0" xfId="42" applyFont="1" applyAlignment="1">
      <alignment horizontal="center" wrapText="1"/>
    </xf>
    <xf numFmtId="0" fontId="50" fillId="0" borderId="0" xfId="42" applyFont="1" applyBorder="1" applyAlignment="1">
      <alignment wrapText="1"/>
    </xf>
    <xf numFmtId="0" fontId="51" fillId="0" borderId="0" xfId="42" applyFont="1" applyBorder="1" applyAlignment="1">
      <alignment horizontal="center" wrapText="1"/>
    </xf>
    <xf numFmtId="43" fontId="18" fillId="0" borderId="0" xfId="48" quotePrefix="1" applyFont="1" applyBorder="1" applyAlignment="1">
      <alignment horizontal="right"/>
    </xf>
    <xf numFmtId="0" fontId="18" fillId="0" borderId="0" xfId="42" applyFont="1" applyBorder="1" applyAlignment="1">
      <alignment wrapText="1"/>
    </xf>
    <xf numFmtId="0" fontId="50" fillId="0" borderId="0" xfId="42" applyFont="1" applyFill="1" applyBorder="1" applyAlignment="1">
      <alignment horizontal="left" wrapText="1"/>
    </xf>
    <xf numFmtId="0" fontId="18" fillId="0" borderId="0" xfId="42" applyFont="1" applyFill="1" applyBorder="1" applyAlignment="1">
      <alignment horizontal="center" wrapText="1"/>
    </xf>
    <xf numFmtId="0" fontId="50" fillId="0" borderId="0" xfId="42" applyFont="1" applyFill="1" applyBorder="1" applyAlignment="1">
      <alignment wrapText="1"/>
    </xf>
    <xf numFmtId="0" fontId="18" fillId="0" borderId="0" xfId="42" applyNumberFormat="1" applyFont="1" applyBorder="1" applyAlignment="1">
      <alignment horizontal="right"/>
    </xf>
    <xf numFmtId="0" fontId="18" fillId="0" borderId="0" xfId="42" quotePrefix="1" applyNumberFormat="1" applyFont="1" applyBorder="1" applyAlignment="1">
      <alignment horizontal="right"/>
    </xf>
    <xf numFmtId="0" fontId="47" fillId="0" borderId="0" xfId="42" applyFont="1" applyBorder="1" applyAlignment="1">
      <alignment wrapText="1"/>
    </xf>
    <xf numFmtId="0" fontId="44" fillId="0" borderId="0" xfId="42" applyFont="1" applyBorder="1" applyAlignment="1">
      <alignment wrapText="1"/>
    </xf>
    <xf numFmtId="0" fontId="18" fillId="0" borderId="0" xfId="42" applyNumberFormat="1" applyFont="1" applyBorder="1" applyAlignment="1">
      <alignment horizontal="center" wrapText="1"/>
    </xf>
    <xf numFmtId="0" fontId="52" fillId="0" borderId="0" xfId="42" applyFont="1" applyFill="1" applyBorder="1" applyAlignment="1">
      <alignment horizontal="left" wrapText="1"/>
    </xf>
    <xf numFmtId="0" fontId="22" fillId="0" borderId="0" xfId="42" applyFont="1" applyBorder="1" applyAlignment="1">
      <alignment horizontal="center" wrapText="1"/>
    </xf>
    <xf numFmtId="0" fontId="50" fillId="0" borderId="0" xfId="42" applyFont="1" applyBorder="1" applyAlignment="1">
      <alignment horizontal="left" wrapText="1"/>
    </xf>
    <xf numFmtId="0" fontId="53" fillId="0" borderId="0" xfId="42" applyFont="1" applyFill="1" applyBorder="1" applyAlignment="1">
      <alignment horizontal="left" wrapText="1"/>
    </xf>
    <xf numFmtId="0" fontId="54" fillId="0" borderId="0" xfId="43" applyFont="1" applyBorder="1" applyAlignment="1">
      <alignment horizontal="left" wrapText="1"/>
    </xf>
    <xf numFmtId="0" fontId="50" fillId="34" borderId="0" xfId="42" applyFont="1" applyFill="1" applyBorder="1" applyAlignment="1">
      <alignment wrapText="1"/>
    </xf>
    <xf numFmtId="49" fontId="44" fillId="0" borderId="0" xfId="42" applyNumberFormat="1" applyFont="1" applyFill="1" applyBorder="1" applyAlignment="1">
      <alignment horizontal="right"/>
    </xf>
    <xf numFmtId="49" fontId="44" fillId="0" borderId="0" xfId="42" quotePrefix="1" applyNumberFormat="1" applyFont="1" applyFill="1" applyBorder="1" applyAlignment="1">
      <alignment horizontal="right"/>
    </xf>
    <xf numFmtId="0" fontId="44" fillId="0" borderId="0" xfId="42" quotePrefix="1" applyFont="1" applyFill="1" applyBorder="1" applyAlignment="1">
      <alignment horizontal="right"/>
    </xf>
    <xf numFmtId="0" fontId="53" fillId="0" borderId="0" xfId="42" applyFont="1" applyBorder="1" applyAlignment="1">
      <alignment horizontal="left" wrapText="1"/>
    </xf>
    <xf numFmtId="0" fontId="43" fillId="0" borderId="0" xfId="42" applyFont="1" applyBorder="1" applyAlignment="1">
      <alignment horizontal="left" wrapText="1"/>
    </xf>
    <xf numFmtId="0" fontId="50" fillId="33" borderId="0" xfId="42" applyFont="1" applyFill="1" applyBorder="1" applyAlignment="1">
      <alignment wrapText="1"/>
    </xf>
    <xf numFmtId="0" fontId="18" fillId="33" borderId="0" xfId="42" applyFont="1" applyFill="1" applyBorder="1" applyAlignment="1">
      <alignment wrapText="1"/>
    </xf>
    <xf numFmtId="0" fontId="18" fillId="0" borderId="0" xfId="42" applyFont="1" applyBorder="1"/>
    <xf numFmtId="0" fontId="0" fillId="0" borderId="0" xfId="0" applyAlignment="1">
      <alignment horizontal="center"/>
    </xf>
    <xf numFmtId="0" fontId="19" fillId="0" borderId="0" xfId="42" applyFont="1" applyAlignment="1">
      <alignment horizontal="center" wrapText="1"/>
    </xf>
    <xf numFmtId="0" fontId="46" fillId="0" borderId="0" xfId="0" applyFont="1" applyAlignment="1">
      <alignment horizontal="left"/>
    </xf>
    <xf numFmtId="49" fontId="22" fillId="0" borderId="0" xfId="42" applyNumberFormat="1" applyFont="1" applyAlignment="1">
      <alignment horizontal="left" wrapText="1"/>
    </xf>
    <xf numFmtId="49" fontId="22" fillId="0" borderId="0" xfId="42" applyNumberFormat="1" applyFont="1" applyAlignment="1">
      <alignment horizontal="center"/>
    </xf>
    <xf numFmtId="0" fontId="0" fillId="0" borderId="0" xfId="0" applyFont="1" applyBorder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5"/>
  <sheetViews>
    <sheetView tabSelected="1" zoomScale="80" zoomScaleNormal="80" workbookViewId="0">
      <selection activeCell="E4" sqref="E4:I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8" customWidth="1"/>
    <col min="8" max="8" width="20.140625" customWidth="1"/>
    <col min="9" max="9" width="18.7109375" hidden="1" customWidth="1"/>
  </cols>
  <sheetData>
    <row r="1" spans="1:9" x14ac:dyDescent="0.25">
      <c r="E1" s="281" t="s">
        <v>316</v>
      </c>
      <c r="F1" s="281"/>
      <c r="G1" s="281"/>
      <c r="H1" s="281"/>
      <c r="I1" s="281"/>
    </row>
    <row r="2" spans="1:9" x14ac:dyDescent="0.25">
      <c r="E2" s="281" t="s">
        <v>266</v>
      </c>
      <c r="F2" s="281"/>
      <c r="G2" s="281"/>
      <c r="H2" s="281"/>
      <c r="I2" s="281"/>
    </row>
    <row r="3" spans="1:9" x14ac:dyDescent="0.25">
      <c r="E3" s="281" t="s">
        <v>323</v>
      </c>
      <c r="F3" s="281"/>
      <c r="G3" s="281"/>
      <c r="H3" s="281"/>
      <c r="I3" s="281"/>
    </row>
    <row r="4" spans="1:9" x14ac:dyDescent="0.25">
      <c r="E4" s="281" t="s">
        <v>318</v>
      </c>
      <c r="F4" s="281"/>
      <c r="G4" s="281"/>
      <c r="H4" s="281"/>
      <c r="I4" s="281"/>
    </row>
    <row r="5" spans="1:9" x14ac:dyDescent="0.25">
      <c r="E5" s="281" t="s">
        <v>315</v>
      </c>
      <c r="F5" s="281"/>
      <c r="G5" s="281"/>
      <c r="H5" s="281"/>
      <c r="I5" s="281"/>
    </row>
    <row r="6" spans="1:9" ht="15" customHeight="1" x14ac:dyDescent="0.25">
      <c r="E6" s="281" t="s">
        <v>317</v>
      </c>
      <c r="F6" s="281"/>
      <c r="G6" s="281"/>
      <c r="H6" s="281"/>
      <c r="I6" s="281"/>
    </row>
    <row r="7" spans="1:9" ht="14.45" x14ac:dyDescent="0.3">
      <c r="E7" s="281"/>
      <c r="F7" s="281"/>
      <c r="G7" s="281"/>
      <c r="H7" s="281"/>
      <c r="I7" s="246"/>
    </row>
    <row r="9" spans="1:9" ht="14.45" x14ac:dyDescent="0.3">
      <c r="C9" s="237"/>
      <c r="D9" s="237"/>
      <c r="E9" s="237"/>
      <c r="F9" s="283"/>
      <c r="G9" s="283"/>
      <c r="H9" s="283"/>
      <c r="I9" s="237"/>
    </row>
    <row r="10" spans="1:9" ht="14.45" x14ac:dyDescent="0.3">
      <c r="C10" s="281"/>
      <c r="D10" s="281"/>
      <c r="E10" s="281"/>
      <c r="F10" s="281"/>
      <c r="G10" s="232"/>
      <c r="H10" s="232"/>
    </row>
    <row r="11" spans="1:9" ht="3.75" customHeight="1" x14ac:dyDescent="0.3">
      <c r="C11" s="284"/>
      <c r="D11" s="284"/>
      <c r="E11" s="284"/>
      <c r="F11" s="284"/>
      <c r="G11" s="231"/>
      <c r="H11" s="231"/>
    </row>
    <row r="12" spans="1:9" ht="13.5" hidden="1" customHeight="1" x14ac:dyDescent="0.3">
      <c r="C12" s="221"/>
      <c r="D12" s="221"/>
      <c r="E12" s="221"/>
      <c r="F12" s="221"/>
      <c r="G12" s="231"/>
      <c r="H12" s="231"/>
    </row>
    <row r="13" spans="1:9" ht="14.45" hidden="1" x14ac:dyDescent="0.3">
      <c r="A13" s="2"/>
      <c r="B13" s="9"/>
      <c r="C13" s="10"/>
      <c r="D13" s="10"/>
      <c r="E13" s="10"/>
      <c r="F13" s="10"/>
      <c r="G13" s="233"/>
      <c r="H13" s="233"/>
    </row>
    <row r="14" spans="1:9" ht="14.45" x14ac:dyDescent="0.3">
      <c r="A14" s="2"/>
      <c r="B14" s="9"/>
      <c r="C14" s="10"/>
      <c r="D14" s="10"/>
      <c r="E14" s="10"/>
      <c r="F14" s="10"/>
      <c r="G14" s="233"/>
      <c r="H14" s="233"/>
    </row>
    <row r="15" spans="1:9" ht="32.450000000000003" customHeight="1" x14ac:dyDescent="0.25">
      <c r="A15" s="282" t="s">
        <v>313</v>
      </c>
      <c r="B15" s="282"/>
      <c r="C15" s="282"/>
      <c r="D15" s="282"/>
      <c r="E15" s="282"/>
      <c r="F15" s="282"/>
      <c r="G15" s="282"/>
      <c r="H15" s="282"/>
      <c r="I15" s="282"/>
    </row>
    <row r="16" spans="1:9" ht="17.45" customHeight="1" x14ac:dyDescent="0.25">
      <c r="A16" s="282" t="s">
        <v>314</v>
      </c>
      <c r="B16" s="282"/>
      <c r="C16" s="282"/>
      <c r="D16" s="282"/>
      <c r="E16" s="282"/>
      <c r="F16" s="282"/>
      <c r="G16" s="282"/>
      <c r="H16" s="282"/>
    </row>
    <row r="17" spans="1:9" ht="18" customHeight="1" x14ac:dyDescent="0.25">
      <c r="A17" s="6"/>
      <c r="B17" s="6"/>
      <c r="C17" s="3"/>
      <c r="D17" s="4"/>
      <c r="E17" s="4"/>
      <c r="F17" s="5"/>
      <c r="G17" s="223"/>
      <c r="H17" s="223" t="s">
        <v>171</v>
      </c>
    </row>
    <row r="18" spans="1:9" ht="54.6" customHeight="1" x14ac:dyDescent="0.25">
      <c r="A18" s="218" t="s">
        <v>0</v>
      </c>
      <c r="B18" s="216" t="s">
        <v>1</v>
      </c>
      <c r="C18" s="216" t="s">
        <v>2</v>
      </c>
      <c r="D18" s="217" t="s">
        <v>3</v>
      </c>
      <c r="E18" s="217" t="s">
        <v>4</v>
      </c>
      <c r="F18" s="217" t="s">
        <v>5</v>
      </c>
      <c r="G18" s="219" t="s">
        <v>311</v>
      </c>
      <c r="H18" s="219" t="s">
        <v>312</v>
      </c>
      <c r="I18" s="248" t="s">
        <v>310</v>
      </c>
    </row>
    <row r="19" spans="1:9" ht="14.45" customHeight="1" x14ac:dyDescent="0.3">
      <c r="A19" s="8">
        <v>1</v>
      </c>
      <c r="B19" s="7">
        <v>2</v>
      </c>
      <c r="C19" s="7">
        <v>3</v>
      </c>
      <c r="D19" s="7">
        <v>4</v>
      </c>
      <c r="E19" s="7">
        <v>5</v>
      </c>
      <c r="F19" s="7">
        <v>6</v>
      </c>
      <c r="G19" s="105">
        <v>7</v>
      </c>
      <c r="H19" s="105">
        <v>8</v>
      </c>
      <c r="I19" s="105">
        <v>9</v>
      </c>
    </row>
    <row r="20" spans="1:9" ht="36" x14ac:dyDescent="0.25">
      <c r="A20" s="21" t="s">
        <v>6</v>
      </c>
      <c r="B20" s="95">
        <v>903</v>
      </c>
      <c r="C20" s="132" t="s">
        <v>7</v>
      </c>
      <c r="D20" s="135" t="s">
        <v>7</v>
      </c>
      <c r="E20" s="135" t="s">
        <v>124</v>
      </c>
      <c r="F20" s="135" t="s">
        <v>8</v>
      </c>
      <c r="G20" s="167">
        <f>SUM(G26+G37+G108+G21+G31)</f>
        <v>443415565.98000002</v>
      </c>
      <c r="H20" s="167">
        <f>SUM(H26+H37+H108+H21+H31)</f>
        <v>439002463.39999998</v>
      </c>
      <c r="I20" s="167">
        <f>SUM(H20/G20)*100</f>
        <v>99.004747934311553</v>
      </c>
    </row>
    <row r="21" spans="1:9" ht="18" x14ac:dyDescent="0.25">
      <c r="A21" s="131" t="s">
        <v>47</v>
      </c>
      <c r="B21" s="132" t="s">
        <v>19</v>
      </c>
      <c r="C21" s="135" t="s">
        <v>22</v>
      </c>
      <c r="D21" s="135" t="s">
        <v>7</v>
      </c>
      <c r="E21" s="135" t="s">
        <v>124</v>
      </c>
      <c r="F21" s="135" t="s">
        <v>8</v>
      </c>
      <c r="G21" s="208">
        <f t="shared" ref="G21:H21" si="0">SUM(G22)</f>
        <v>40000</v>
      </c>
      <c r="H21" s="208">
        <f t="shared" si="0"/>
        <v>40000</v>
      </c>
      <c r="I21" s="167">
        <f t="shared" ref="I21:I81" si="1">SUM(H21/G21)*100</f>
        <v>100</v>
      </c>
    </row>
    <row r="22" spans="1:9" x14ac:dyDescent="0.25">
      <c r="A22" s="122" t="s">
        <v>50</v>
      </c>
      <c r="B22" s="81">
        <v>903</v>
      </c>
      <c r="C22" s="188" t="s">
        <v>22</v>
      </c>
      <c r="D22" s="186">
        <v>13</v>
      </c>
      <c r="E22" s="186" t="s">
        <v>124</v>
      </c>
      <c r="F22" s="187" t="s">
        <v>8</v>
      </c>
      <c r="G22" s="208">
        <f t="shared" ref="G22:H24" si="2">SUM(G23)</f>
        <v>40000</v>
      </c>
      <c r="H22" s="208">
        <f t="shared" si="2"/>
        <v>40000</v>
      </c>
      <c r="I22" s="167">
        <f t="shared" si="1"/>
        <v>100</v>
      </c>
    </row>
    <row r="23" spans="1:9" ht="26.25" x14ac:dyDescent="0.25">
      <c r="A23" s="118" t="s">
        <v>172</v>
      </c>
      <c r="B23" s="90">
        <v>903</v>
      </c>
      <c r="C23" s="107" t="s">
        <v>22</v>
      </c>
      <c r="D23" s="107" t="s">
        <v>51</v>
      </c>
      <c r="E23" s="115" t="s">
        <v>173</v>
      </c>
      <c r="F23" s="107" t="s">
        <v>8</v>
      </c>
      <c r="G23" s="181">
        <f t="shared" si="2"/>
        <v>40000</v>
      </c>
      <c r="H23" s="181">
        <f t="shared" si="2"/>
        <v>40000</v>
      </c>
      <c r="I23" s="201">
        <f t="shared" si="1"/>
        <v>100</v>
      </c>
    </row>
    <row r="24" spans="1:9" ht="23.25" x14ac:dyDescent="0.25">
      <c r="A24" s="111" t="s">
        <v>16</v>
      </c>
      <c r="B24" s="90">
        <v>903</v>
      </c>
      <c r="C24" s="114" t="s">
        <v>22</v>
      </c>
      <c r="D24" s="114" t="s">
        <v>51</v>
      </c>
      <c r="E24" s="115" t="s">
        <v>173</v>
      </c>
      <c r="F24" s="107" t="s">
        <v>17</v>
      </c>
      <c r="G24" s="181">
        <f t="shared" si="2"/>
        <v>40000</v>
      </c>
      <c r="H24" s="181">
        <f t="shared" si="2"/>
        <v>40000</v>
      </c>
      <c r="I24" s="201">
        <f t="shared" si="1"/>
        <v>100</v>
      </c>
    </row>
    <row r="25" spans="1:9" x14ac:dyDescent="0.25">
      <c r="A25" s="112" t="s">
        <v>143</v>
      </c>
      <c r="B25" s="90">
        <v>903</v>
      </c>
      <c r="C25" s="107" t="s">
        <v>22</v>
      </c>
      <c r="D25" s="107" t="s">
        <v>51</v>
      </c>
      <c r="E25" s="115" t="s">
        <v>173</v>
      </c>
      <c r="F25" s="107" t="s">
        <v>142</v>
      </c>
      <c r="G25" s="181">
        <v>40000</v>
      </c>
      <c r="H25" s="181">
        <v>40000</v>
      </c>
      <c r="I25" s="201">
        <f t="shared" si="1"/>
        <v>100</v>
      </c>
    </row>
    <row r="26" spans="1:9" ht="26.25" x14ac:dyDescent="0.25">
      <c r="A26" s="11" t="s">
        <v>9</v>
      </c>
      <c r="B26" s="95">
        <v>903</v>
      </c>
      <c r="C26" s="132" t="s">
        <v>10</v>
      </c>
      <c r="D26" s="135" t="s">
        <v>7</v>
      </c>
      <c r="E26" s="135" t="s">
        <v>124</v>
      </c>
      <c r="F26" s="132" t="s">
        <v>8</v>
      </c>
      <c r="G26" s="208">
        <f>SUM(G28)</f>
        <v>296100</v>
      </c>
      <c r="H26" s="208">
        <f>SUM(H28)</f>
        <v>243094.12</v>
      </c>
      <c r="I26" s="167">
        <f t="shared" si="1"/>
        <v>82.09865585950692</v>
      </c>
    </row>
    <row r="27" spans="1:9" ht="45" x14ac:dyDescent="0.25">
      <c r="A27" s="141" t="s">
        <v>123</v>
      </c>
      <c r="B27" s="95">
        <v>903</v>
      </c>
      <c r="C27" s="132" t="s">
        <v>10</v>
      </c>
      <c r="D27" s="135">
        <v>14</v>
      </c>
      <c r="E27" s="135" t="s">
        <v>124</v>
      </c>
      <c r="F27" s="132" t="s">
        <v>8</v>
      </c>
      <c r="G27" s="208">
        <f>SUM(G29)</f>
        <v>296100</v>
      </c>
      <c r="H27" s="208">
        <f>SUM(H29)</f>
        <v>243094.12</v>
      </c>
      <c r="I27" s="167">
        <f t="shared" si="1"/>
        <v>82.09865585950692</v>
      </c>
    </row>
    <row r="28" spans="1:9" x14ac:dyDescent="0.25">
      <c r="A28" s="203" t="s">
        <v>219</v>
      </c>
      <c r="B28" s="90">
        <v>903</v>
      </c>
      <c r="C28" s="107" t="s">
        <v>10</v>
      </c>
      <c r="D28" s="107" t="s">
        <v>11</v>
      </c>
      <c r="E28" s="115" t="s">
        <v>218</v>
      </c>
      <c r="F28" s="107" t="s">
        <v>8</v>
      </c>
      <c r="G28" s="181">
        <f>SUM(G29)</f>
        <v>296100</v>
      </c>
      <c r="H28" s="181">
        <f>SUM(H29)</f>
        <v>243094.12</v>
      </c>
      <c r="I28" s="201">
        <f t="shared" si="1"/>
        <v>82.09865585950692</v>
      </c>
    </row>
    <row r="29" spans="1:9" ht="23.25" x14ac:dyDescent="0.25">
      <c r="A29" s="143" t="s">
        <v>16</v>
      </c>
      <c r="B29" s="90">
        <v>903</v>
      </c>
      <c r="C29" s="107" t="s">
        <v>10</v>
      </c>
      <c r="D29" s="107" t="s">
        <v>11</v>
      </c>
      <c r="E29" s="115" t="s">
        <v>218</v>
      </c>
      <c r="F29" s="107" t="s">
        <v>17</v>
      </c>
      <c r="G29" s="181">
        <f>SUM(G30:G30)</f>
        <v>296100</v>
      </c>
      <c r="H29" s="181">
        <f>SUM(H30:H30)</f>
        <v>243094.12</v>
      </c>
      <c r="I29" s="201">
        <f t="shared" si="1"/>
        <v>82.09865585950692</v>
      </c>
    </row>
    <row r="30" spans="1:9" x14ac:dyDescent="0.25">
      <c r="A30" s="224" t="s">
        <v>145</v>
      </c>
      <c r="B30" s="90">
        <v>903</v>
      </c>
      <c r="C30" s="107" t="s">
        <v>10</v>
      </c>
      <c r="D30" s="107" t="s">
        <v>11</v>
      </c>
      <c r="E30" s="115" t="s">
        <v>218</v>
      </c>
      <c r="F30" s="107" t="s">
        <v>144</v>
      </c>
      <c r="G30" s="181">
        <v>296100</v>
      </c>
      <c r="H30" s="181">
        <v>243094.12</v>
      </c>
      <c r="I30" s="201">
        <f t="shared" si="1"/>
        <v>82.09865585950692</v>
      </c>
    </row>
    <row r="31" spans="1:9" x14ac:dyDescent="0.25">
      <c r="A31" s="106" t="s">
        <v>59</v>
      </c>
      <c r="B31" s="132" t="s">
        <v>19</v>
      </c>
      <c r="C31" s="135" t="s">
        <v>43</v>
      </c>
      <c r="D31" s="135" t="s">
        <v>7</v>
      </c>
      <c r="E31" s="135" t="s">
        <v>124</v>
      </c>
      <c r="F31" s="135" t="s">
        <v>8</v>
      </c>
      <c r="G31" s="208">
        <f t="shared" ref="G31:H32" si="3">SUM(G32)</f>
        <v>100000</v>
      </c>
      <c r="H31" s="208">
        <f t="shared" si="3"/>
        <v>100000</v>
      </c>
      <c r="I31" s="167">
        <f t="shared" si="1"/>
        <v>100</v>
      </c>
    </row>
    <row r="32" spans="1:9" ht="15.75" x14ac:dyDescent="0.25">
      <c r="A32" s="222" t="s">
        <v>170</v>
      </c>
      <c r="B32" s="81">
        <v>903</v>
      </c>
      <c r="C32" s="135" t="s">
        <v>43</v>
      </c>
      <c r="D32" s="135" t="s">
        <v>22</v>
      </c>
      <c r="E32" s="186" t="s">
        <v>124</v>
      </c>
      <c r="F32" s="187" t="s">
        <v>8</v>
      </c>
      <c r="G32" s="208">
        <f t="shared" si="3"/>
        <v>100000</v>
      </c>
      <c r="H32" s="208">
        <f t="shared" si="3"/>
        <v>100000</v>
      </c>
      <c r="I32" s="167">
        <f t="shared" si="1"/>
        <v>100</v>
      </c>
    </row>
    <row r="33" spans="1:9" ht="39" x14ac:dyDescent="0.25">
      <c r="A33" s="123" t="s">
        <v>174</v>
      </c>
      <c r="B33" s="95">
        <v>903</v>
      </c>
      <c r="C33" s="135" t="s">
        <v>43</v>
      </c>
      <c r="D33" s="135" t="s">
        <v>22</v>
      </c>
      <c r="E33" s="186" t="s">
        <v>175</v>
      </c>
      <c r="F33" s="184" t="s">
        <v>8</v>
      </c>
      <c r="G33" s="208">
        <f>SUM(G34)</f>
        <v>100000</v>
      </c>
      <c r="H33" s="208">
        <f>SUM(H34)</f>
        <v>100000</v>
      </c>
      <c r="I33" s="167">
        <f t="shared" si="1"/>
        <v>100</v>
      </c>
    </row>
    <row r="34" spans="1:9" ht="23.25" x14ac:dyDescent="0.25">
      <c r="A34" s="111" t="s">
        <v>16</v>
      </c>
      <c r="B34" s="90">
        <v>903</v>
      </c>
      <c r="C34" s="145" t="s">
        <v>43</v>
      </c>
      <c r="D34" s="145" t="s">
        <v>22</v>
      </c>
      <c r="E34" s="147" t="s">
        <v>175</v>
      </c>
      <c r="F34" s="107" t="s">
        <v>17</v>
      </c>
      <c r="G34" s="181">
        <f>SUM(G35:G36)</f>
        <v>100000</v>
      </c>
      <c r="H34" s="181">
        <f>SUM(H35:H36)</f>
        <v>100000</v>
      </c>
      <c r="I34" s="201">
        <f t="shared" si="1"/>
        <v>100</v>
      </c>
    </row>
    <row r="35" spans="1:9" x14ac:dyDescent="0.25">
      <c r="A35" s="112" t="s">
        <v>143</v>
      </c>
      <c r="B35" s="90">
        <v>903</v>
      </c>
      <c r="C35" s="145" t="s">
        <v>43</v>
      </c>
      <c r="D35" s="145" t="s">
        <v>22</v>
      </c>
      <c r="E35" s="147" t="s">
        <v>175</v>
      </c>
      <c r="F35" s="107" t="s">
        <v>142</v>
      </c>
      <c r="G35" s="181">
        <v>76804.88</v>
      </c>
      <c r="H35" s="181">
        <v>76804.88</v>
      </c>
      <c r="I35" s="201">
        <f t="shared" si="1"/>
        <v>100</v>
      </c>
    </row>
    <row r="36" spans="1:9" x14ac:dyDescent="0.25">
      <c r="A36" s="112" t="s">
        <v>145</v>
      </c>
      <c r="B36" s="90">
        <v>903</v>
      </c>
      <c r="C36" s="145" t="s">
        <v>43</v>
      </c>
      <c r="D36" s="145" t="s">
        <v>22</v>
      </c>
      <c r="E36" s="147" t="s">
        <v>175</v>
      </c>
      <c r="F36" s="107" t="s">
        <v>144</v>
      </c>
      <c r="G36" s="181">
        <v>23195.119999999999</v>
      </c>
      <c r="H36" s="181">
        <v>23195.119999999999</v>
      </c>
      <c r="I36" s="201">
        <f t="shared" si="1"/>
        <v>100</v>
      </c>
    </row>
    <row r="37" spans="1:9" ht="18" x14ac:dyDescent="0.25">
      <c r="A37" s="25" t="s">
        <v>18</v>
      </c>
      <c r="B37" s="188" t="s">
        <v>19</v>
      </c>
      <c r="C37" s="188" t="s">
        <v>20</v>
      </c>
      <c r="D37" s="186" t="s">
        <v>7</v>
      </c>
      <c r="E37" s="186" t="s">
        <v>124</v>
      </c>
      <c r="F37" s="186" t="s">
        <v>8</v>
      </c>
      <c r="G37" s="167">
        <f>SUM(G38+G51+G85+G90+G74)</f>
        <v>439733436.98000002</v>
      </c>
      <c r="H37" s="167">
        <f>SUM(H38+H51+H85+H90+H74)</f>
        <v>435592340.27999997</v>
      </c>
      <c r="I37" s="167">
        <f t="shared" si="1"/>
        <v>99.058271136159163</v>
      </c>
    </row>
    <row r="38" spans="1:9" x14ac:dyDescent="0.25">
      <c r="A38" s="12" t="s">
        <v>21</v>
      </c>
      <c r="B38" s="66">
        <v>903</v>
      </c>
      <c r="C38" s="188" t="s">
        <v>20</v>
      </c>
      <c r="D38" s="186" t="s">
        <v>22</v>
      </c>
      <c r="E38" s="186" t="s">
        <v>124</v>
      </c>
      <c r="F38" s="187" t="s">
        <v>8</v>
      </c>
      <c r="G38" s="167">
        <f>SUM(G39+G42+G45+G48)</f>
        <v>115976402.08</v>
      </c>
      <c r="H38" s="167">
        <f>SUM(H39+H42+H45+H48)</f>
        <v>115047202.36</v>
      </c>
      <c r="I38" s="167">
        <f t="shared" si="1"/>
        <v>99.198802770792085</v>
      </c>
    </row>
    <row r="39" spans="1:9" x14ac:dyDescent="0.25">
      <c r="A39" s="15" t="s">
        <v>176</v>
      </c>
      <c r="B39" s="67">
        <v>903</v>
      </c>
      <c r="C39" s="114" t="s">
        <v>20</v>
      </c>
      <c r="D39" s="115" t="s">
        <v>22</v>
      </c>
      <c r="E39" s="115" t="s">
        <v>177</v>
      </c>
      <c r="F39" s="116" t="s">
        <v>8</v>
      </c>
      <c r="G39" s="181">
        <f>SUM(G40)</f>
        <v>33907413.079999998</v>
      </c>
      <c r="H39" s="181">
        <f>SUM(H40)</f>
        <v>32978213.359999999</v>
      </c>
      <c r="I39" s="201">
        <f t="shared" si="1"/>
        <v>97.259597133500932</v>
      </c>
    </row>
    <row r="40" spans="1:9" ht="23.25" x14ac:dyDescent="0.25">
      <c r="A40" s="13" t="s">
        <v>16</v>
      </c>
      <c r="B40" s="67">
        <v>903</v>
      </c>
      <c r="C40" s="114" t="s">
        <v>20</v>
      </c>
      <c r="D40" s="115" t="s">
        <v>22</v>
      </c>
      <c r="E40" s="115" t="s">
        <v>177</v>
      </c>
      <c r="F40" s="114" t="s">
        <v>17</v>
      </c>
      <c r="G40" s="181">
        <f>SUM(G41:G41)</f>
        <v>33907413.079999998</v>
      </c>
      <c r="H40" s="181">
        <f>SUM(H41:H41)</f>
        <v>32978213.359999999</v>
      </c>
      <c r="I40" s="201">
        <f t="shared" si="1"/>
        <v>97.259597133500932</v>
      </c>
    </row>
    <row r="41" spans="1:9" x14ac:dyDescent="0.25">
      <c r="A41" s="112" t="s">
        <v>143</v>
      </c>
      <c r="B41" s="67">
        <v>903</v>
      </c>
      <c r="C41" s="114" t="s">
        <v>20</v>
      </c>
      <c r="D41" s="115" t="s">
        <v>22</v>
      </c>
      <c r="E41" s="115" t="s">
        <v>177</v>
      </c>
      <c r="F41" s="114" t="s">
        <v>142</v>
      </c>
      <c r="G41" s="181">
        <v>33907413.079999998</v>
      </c>
      <c r="H41" s="181">
        <v>32978213.359999999</v>
      </c>
      <c r="I41" s="201">
        <f t="shared" si="1"/>
        <v>97.259597133500932</v>
      </c>
    </row>
    <row r="42" spans="1:9" ht="39" x14ac:dyDescent="0.25">
      <c r="A42" s="15" t="s">
        <v>23</v>
      </c>
      <c r="B42" s="67">
        <v>903</v>
      </c>
      <c r="C42" s="114" t="s">
        <v>20</v>
      </c>
      <c r="D42" s="116" t="s">
        <v>22</v>
      </c>
      <c r="E42" s="115" t="s">
        <v>125</v>
      </c>
      <c r="F42" s="116" t="s">
        <v>8</v>
      </c>
      <c r="G42" s="201">
        <f t="shared" ref="G42:H43" si="4">SUM(G43)</f>
        <v>81234985</v>
      </c>
      <c r="H42" s="201">
        <f t="shared" si="4"/>
        <v>81234985</v>
      </c>
      <c r="I42" s="201">
        <f t="shared" si="1"/>
        <v>100</v>
      </c>
    </row>
    <row r="43" spans="1:9" ht="23.25" x14ac:dyDescent="0.25">
      <c r="A43" s="13" t="s">
        <v>16</v>
      </c>
      <c r="B43" s="67">
        <v>903</v>
      </c>
      <c r="C43" s="114" t="s">
        <v>20</v>
      </c>
      <c r="D43" s="116" t="s">
        <v>22</v>
      </c>
      <c r="E43" s="115" t="s">
        <v>125</v>
      </c>
      <c r="F43" s="114" t="s">
        <v>17</v>
      </c>
      <c r="G43" s="201">
        <f t="shared" si="4"/>
        <v>81234985</v>
      </c>
      <c r="H43" s="201">
        <f t="shared" si="4"/>
        <v>81234985</v>
      </c>
      <c r="I43" s="201">
        <f t="shared" si="1"/>
        <v>100</v>
      </c>
    </row>
    <row r="44" spans="1:9" x14ac:dyDescent="0.25">
      <c r="A44" s="112" t="s">
        <v>143</v>
      </c>
      <c r="B44" s="67">
        <v>903</v>
      </c>
      <c r="C44" s="114" t="s">
        <v>20</v>
      </c>
      <c r="D44" s="116" t="s">
        <v>22</v>
      </c>
      <c r="E44" s="115" t="s">
        <v>125</v>
      </c>
      <c r="F44" s="114" t="s">
        <v>142</v>
      </c>
      <c r="G44" s="201">
        <v>81234985</v>
      </c>
      <c r="H44" s="201">
        <v>81234985</v>
      </c>
      <c r="I44" s="201">
        <f t="shared" si="1"/>
        <v>100</v>
      </c>
    </row>
    <row r="45" spans="1:9" ht="64.5" x14ac:dyDescent="0.25">
      <c r="A45" s="14" t="s">
        <v>24</v>
      </c>
      <c r="B45" s="67">
        <v>903</v>
      </c>
      <c r="C45" s="114" t="s">
        <v>20</v>
      </c>
      <c r="D45" s="116" t="s">
        <v>22</v>
      </c>
      <c r="E45" s="115" t="s">
        <v>126</v>
      </c>
      <c r="F45" s="114" t="s">
        <v>8</v>
      </c>
      <c r="G45" s="201">
        <f t="shared" ref="G45:H46" si="5">SUM(G46)</f>
        <v>800000</v>
      </c>
      <c r="H45" s="201">
        <f t="shared" si="5"/>
        <v>800000</v>
      </c>
      <c r="I45" s="201">
        <f t="shared" si="1"/>
        <v>100</v>
      </c>
    </row>
    <row r="46" spans="1:9" ht="23.25" x14ac:dyDescent="0.25">
      <c r="A46" s="13" t="s">
        <v>16</v>
      </c>
      <c r="B46" s="67">
        <v>903</v>
      </c>
      <c r="C46" s="114" t="s">
        <v>20</v>
      </c>
      <c r="D46" s="116" t="s">
        <v>22</v>
      </c>
      <c r="E46" s="115" t="s">
        <v>126</v>
      </c>
      <c r="F46" s="114" t="s">
        <v>17</v>
      </c>
      <c r="G46" s="201">
        <f t="shared" si="5"/>
        <v>800000</v>
      </c>
      <c r="H46" s="201">
        <f t="shared" si="5"/>
        <v>800000</v>
      </c>
      <c r="I46" s="201">
        <f t="shared" si="1"/>
        <v>100</v>
      </c>
    </row>
    <row r="47" spans="1:9" x14ac:dyDescent="0.25">
      <c r="A47" s="112" t="s">
        <v>143</v>
      </c>
      <c r="B47" s="67">
        <v>903</v>
      </c>
      <c r="C47" s="114" t="s">
        <v>20</v>
      </c>
      <c r="D47" s="116" t="s">
        <v>22</v>
      </c>
      <c r="E47" s="115" t="s">
        <v>126</v>
      </c>
      <c r="F47" s="114" t="s">
        <v>142</v>
      </c>
      <c r="G47" s="201">
        <v>800000</v>
      </c>
      <c r="H47" s="201">
        <v>800000</v>
      </c>
      <c r="I47" s="201">
        <f t="shared" si="1"/>
        <v>100</v>
      </c>
    </row>
    <row r="48" spans="1:9" ht="26.25" x14ac:dyDescent="0.25">
      <c r="A48" s="118" t="s">
        <v>274</v>
      </c>
      <c r="B48" s="67">
        <v>903</v>
      </c>
      <c r="C48" s="114" t="s">
        <v>20</v>
      </c>
      <c r="D48" s="116" t="s">
        <v>22</v>
      </c>
      <c r="E48" s="115" t="s">
        <v>289</v>
      </c>
      <c r="F48" s="114" t="s">
        <v>8</v>
      </c>
      <c r="G48" s="201">
        <f t="shared" ref="G48:H48" si="6">SUM(G49)</f>
        <v>34004</v>
      </c>
      <c r="H48" s="201">
        <f t="shared" si="6"/>
        <v>34004</v>
      </c>
      <c r="I48" s="201">
        <f t="shared" si="1"/>
        <v>100</v>
      </c>
    </row>
    <row r="49" spans="1:9" ht="23.25" x14ac:dyDescent="0.25">
      <c r="A49" s="111" t="s">
        <v>16</v>
      </c>
      <c r="B49" s="67">
        <v>903</v>
      </c>
      <c r="C49" s="114" t="s">
        <v>20</v>
      </c>
      <c r="D49" s="116" t="s">
        <v>22</v>
      </c>
      <c r="E49" s="115" t="s">
        <v>289</v>
      </c>
      <c r="F49" s="114" t="s">
        <v>17</v>
      </c>
      <c r="G49" s="201">
        <f>SUM(G50)</f>
        <v>34004</v>
      </c>
      <c r="H49" s="201">
        <f>SUM(H50)</f>
        <v>34004</v>
      </c>
      <c r="I49" s="201">
        <f t="shared" si="1"/>
        <v>100</v>
      </c>
    </row>
    <row r="50" spans="1:9" x14ac:dyDescent="0.25">
      <c r="A50" s="112" t="s">
        <v>143</v>
      </c>
      <c r="B50" s="67">
        <v>903</v>
      </c>
      <c r="C50" s="114" t="s">
        <v>20</v>
      </c>
      <c r="D50" s="116" t="s">
        <v>22</v>
      </c>
      <c r="E50" s="115" t="s">
        <v>289</v>
      </c>
      <c r="F50" s="114" t="s">
        <v>142</v>
      </c>
      <c r="G50" s="201">
        <v>34004</v>
      </c>
      <c r="H50" s="201">
        <v>34004</v>
      </c>
      <c r="I50" s="201">
        <f t="shared" si="1"/>
        <v>100</v>
      </c>
    </row>
    <row r="51" spans="1:9" x14ac:dyDescent="0.25">
      <c r="A51" s="12" t="s">
        <v>25</v>
      </c>
      <c r="B51" s="81">
        <v>903</v>
      </c>
      <c r="C51" s="182" t="s">
        <v>20</v>
      </c>
      <c r="D51" s="183" t="s">
        <v>26</v>
      </c>
      <c r="E51" s="183" t="s">
        <v>124</v>
      </c>
      <c r="F51" s="184" t="s">
        <v>8</v>
      </c>
      <c r="G51" s="199">
        <f>SUM(G52+G56+G60+G64+G71+G67)</f>
        <v>250313611.98999998</v>
      </c>
      <c r="H51" s="199">
        <f>SUM(H52+H56+H60+H64+H71+H67)</f>
        <v>249141784.17999998</v>
      </c>
      <c r="I51" s="167">
        <f t="shared" si="1"/>
        <v>99.531856138112531</v>
      </c>
    </row>
    <row r="52" spans="1:9" x14ac:dyDescent="0.25">
      <c r="A52" s="24" t="s">
        <v>27</v>
      </c>
      <c r="B52" s="92">
        <v>903</v>
      </c>
      <c r="C52" s="130" t="s">
        <v>20</v>
      </c>
      <c r="D52" s="145" t="s">
        <v>26</v>
      </c>
      <c r="E52" s="147" t="s">
        <v>178</v>
      </c>
      <c r="F52" s="148" t="s">
        <v>8</v>
      </c>
      <c r="G52" s="181">
        <f>SUM(G53)</f>
        <v>65902228.699999996</v>
      </c>
      <c r="H52" s="181">
        <f>SUM(H53)</f>
        <v>64740900.890000001</v>
      </c>
      <c r="I52" s="201">
        <f t="shared" si="1"/>
        <v>98.237801918222544</v>
      </c>
    </row>
    <row r="53" spans="1:9" ht="23.25" x14ac:dyDescent="0.25">
      <c r="A53" s="13" t="s">
        <v>16</v>
      </c>
      <c r="B53" s="90">
        <v>903</v>
      </c>
      <c r="C53" s="107" t="s">
        <v>20</v>
      </c>
      <c r="D53" s="108" t="s">
        <v>26</v>
      </c>
      <c r="E53" s="147" t="s">
        <v>178</v>
      </c>
      <c r="F53" s="107" t="s">
        <v>17</v>
      </c>
      <c r="G53" s="181">
        <f>SUM(G54+G55)</f>
        <v>65902228.699999996</v>
      </c>
      <c r="H53" s="181">
        <f>SUM(H54+H55)</f>
        <v>64740900.890000001</v>
      </c>
      <c r="I53" s="201">
        <f t="shared" si="1"/>
        <v>98.237801918222544</v>
      </c>
    </row>
    <row r="54" spans="1:9" x14ac:dyDescent="0.25">
      <c r="A54" s="112" t="s">
        <v>143</v>
      </c>
      <c r="B54" s="90">
        <v>903</v>
      </c>
      <c r="C54" s="107" t="s">
        <v>20</v>
      </c>
      <c r="D54" s="108" t="s">
        <v>26</v>
      </c>
      <c r="E54" s="147" t="s">
        <v>178</v>
      </c>
      <c r="F54" s="107" t="s">
        <v>142</v>
      </c>
      <c r="G54" s="181">
        <v>50936037.799999997</v>
      </c>
      <c r="H54" s="181">
        <v>49955030.5</v>
      </c>
      <c r="I54" s="201">
        <f t="shared" si="1"/>
        <v>98.074040812024066</v>
      </c>
    </row>
    <row r="55" spans="1:9" x14ac:dyDescent="0.25">
      <c r="A55" s="22" t="s">
        <v>145</v>
      </c>
      <c r="B55" s="27">
        <v>903</v>
      </c>
      <c r="C55" s="154" t="s">
        <v>20</v>
      </c>
      <c r="D55" s="155" t="s">
        <v>26</v>
      </c>
      <c r="E55" s="147" t="s">
        <v>178</v>
      </c>
      <c r="F55" s="154" t="s">
        <v>144</v>
      </c>
      <c r="G55" s="181">
        <v>14966190.9</v>
      </c>
      <c r="H55" s="181">
        <v>14785870.390000001</v>
      </c>
      <c r="I55" s="201">
        <f t="shared" si="1"/>
        <v>98.795147601651934</v>
      </c>
    </row>
    <row r="56" spans="1:9" ht="77.25" x14ac:dyDescent="0.25">
      <c r="A56" s="26" t="s">
        <v>28</v>
      </c>
      <c r="B56" s="90">
        <v>903</v>
      </c>
      <c r="C56" s="107" t="s">
        <v>20</v>
      </c>
      <c r="D56" s="109" t="s">
        <v>26</v>
      </c>
      <c r="E56" s="115" t="s">
        <v>127</v>
      </c>
      <c r="F56" s="114" t="s">
        <v>8</v>
      </c>
      <c r="G56" s="200">
        <f>SUM(G57)</f>
        <v>176381257</v>
      </c>
      <c r="H56" s="200">
        <f>SUM(H57)</f>
        <v>176381257</v>
      </c>
      <c r="I56" s="201">
        <f t="shared" si="1"/>
        <v>100</v>
      </c>
    </row>
    <row r="57" spans="1:9" ht="23.25" x14ac:dyDescent="0.25">
      <c r="A57" s="13" t="s">
        <v>16</v>
      </c>
      <c r="B57" s="90">
        <v>903</v>
      </c>
      <c r="C57" s="107" t="s">
        <v>20</v>
      </c>
      <c r="D57" s="109" t="s">
        <v>26</v>
      </c>
      <c r="E57" s="115" t="s">
        <v>127</v>
      </c>
      <c r="F57" s="114" t="s">
        <v>17</v>
      </c>
      <c r="G57" s="200">
        <f>SUM(G58:G59)</f>
        <v>176381257</v>
      </c>
      <c r="H57" s="200">
        <f>SUM(H58:H59)</f>
        <v>176381257</v>
      </c>
      <c r="I57" s="201">
        <f t="shared" si="1"/>
        <v>100</v>
      </c>
    </row>
    <row r="58" spans="1:9" x14ac:dyDescent="0.25">
      <c r="A58" s="112" t="s">
        <v>143</v>
      </c>
      <c r="B58" s="90">
        <v>903</v>
      </c>
      <c r="C58" s="107" t="s">
        <v>20</v>
      </c>
      <c r="D58" s="109" t="s">
        <v>26</v>
      </c>
      <c r="E58" s="115" t="s">
        <v>127</v>
      </c>
      <c r="F58" s="114" t="s">
        <v>142</v>
      </c>
      <c r="G58" s="200">
        <v>129601843.59999999</v>
      </c>
      <c r="H58" s="200">
        <v>129601843.59999999</v>
      </c>
      <c r="I58" s="201">
        <f t="shared" si="1"/>
        <v>100</v>
      </c>
    </row>
    <row r="59" spans="1:9" x14ac:dyDescent="0.25">
      <c r="A59" s="143" t="s">
        <v>145</v>
      </c>
      <c r="B59" s="90">
        <v>903</v>
      </c>
      <c r="C59" s="107" t="s">
        <v>20</v>
      </c>
      <c r="D59" s="109" t="s">
        <v>26</v>
      </c>
      <c r="E59" s="115" t="s">
        <v>127</v>
      </c>
      <c r="F59" s="114" t="s">
        <v>144</v>
      </c>
      <c r="G59" s="200">
        <v>46779413.399999999</v>
      </c>
      <c r="H59" s="200">
        <v>46779413.399999999</v>
      </c>
      <c r="I59" s="201">
        <f t="shared" si="1"/>
        <v>100</v>
      </c>
    </row>
    <row r="60" spans="1:9" ht="64.5" x14ac:dyDescent="0.25">
      <c r="A60" s="14" t="s">
        <v>24</v>
      </c>
      <c r="B60" s="90">
        <v>903</v>
      </c>
      <c r="C60" s="107" t="s">
        <v>20</v>
      </c>
      <c r="D60" s="109" t="s">
        <v>26</v>
      </c>
      <c r="E60" s="115" t="s">
        <v>126</v>
      </c>
      <c r="F60" s="114" t="s">
        <v>8</v>
      </c>
      <c r="G60" s="200">
        <f>SUM(G61)</f>
        <v>5032400</v>
      </c>
      <c r="H60" s="200">
        <f>SUM(H61)</f>
        <v>5021900</v>
      </c>
      <c r="I60" s="201">
        <f t="shared" si="1"/>
        <v>99.791352038788645</v>
      </c>
    </row>
    <row r="61" spans="1:9" ht="23.25" x14ac:dyDescent="0.25">
      <c r="A61" s="13" t="s">
        <v>16</v>
      </c>
      <c r="B61" s="90">
        <v>903</v>
      </c>
      <c r="C61" s="107" t="s">
        <v>20</v>
      </c>
      <c r="D61" s="109" t="s">
        <v>26</v>
      </c>
      <c r="E61" s="115" t="s">
        <v>126</v>
      </c>
      <c r="F61" s="114" t="s">
        <v>17</v>
      </c>
      <c r="G61" s="200">
        <f>SUM(G62:G63)</f>
        <v>5032400</v>
      </c>
      <c r="H61" s="200">
        <f>SUM(H62:H63)</f>
        <v>5021900</v>
      </c>
      <c r="I61" s="201">
        <f t="shared" si="1"/>
        <v>99.791352038788645</v>
      </c>
    </row>
    <row r="62" spans="1:9" x14ac:dyDescent="0.25">
      <c r="A62" s="112" t="s">
        <v>143</v>
      </c>
      <c r="B62" s="90">
        <v>903</v>
      </c>
      <c r="C62" s="107" t="s">
        <v>20</v>
      </c>
      <c r="D62" s="108" t="s">
        <v>26</v>
      </c>
      <c r="E62" s="115" t="s">
        <v>126</v>
      </c>
      <c r="F62" s="114" t="s">
        <v>142</v>
      </c>
      <c r="G62" s="200">
        <v>4528400</v>
      </c>
      <c r="H62" s="200">
        <v>4517900</v>
      </c>
      <c r="I62" s="201">
        <f t="shared" si="1"/>
        <v>99.768130023849494</v>
      </c>
    </row>
    <row r="63" spans="1:9" x14ac:dyDescent="0.25">
      <c r="A63" s="143" t="s">
        <v>145</v>
      </c>
      <c r="B63" s="27">
        <v>903</v>
      </c>
      <c r="C63" s="154" t="s">
        <v>20</v>
      </c>
      <c r="D63" s="155" t="s">
        <v>26</v>
      </c>
      <c r="E63" s="115" t="s">
        <v>126</v>
      </c>
      <c r="F63" s="114" t="s">
        <v>144</v>
      </c>
      <c r="G63" s="200">
        <v>504000</v>
      </c>
      <c r="H63" s="200">
        <v>504000</v>
      </c>
      <c r="I63" s="201">
        <f t="shared" si="1"/>
        <v>100</v>
      </c>
    </row>
    <row r="64" spans="1:9" ht="26.25" x14ac:dyDescent="0.25">
      <c r="A64" s="118" t="s">
        <v>274</v>
      </c>
      <c r="B64" s="67">
        <v>903</v>
      </c>
      <c r="C64" s="114" t="s">
        <v>20</v>
      </c>
      <c r="D64" s="116" t="s">
        <v>26</v>
      </c>
      <c r="E64" s="115" t="s">
        <v>275</v>
      </c>
      <c r="F64" s="114" t="s">
        <v>8</v>
      </c>
      <c r="G64" s="201">
        <f t="shared" ref="G64:H64" si="7">SUM(G65)</f>
        <v>14250</v>
      </c>
      <c r="H64" s="201">
        <f t="shared" si="7"/>
        <v>14250</v>
      </c>
      <c r="I64" s="201">
        <f t="shared" si="1"/>
        <v>100</v>
      </c>
    </row>
    <row r="65" spans="1:9" ht="23.25" x14ac:dyDescent="0.25">
      <c r="A65" s="111" t="s">
        <v>16</v>
      </c>
      <c r="B65" s="67">
        <v>903</v>
      </c>
      <c r="C65" s="114" t="s">
        <v>20</v>
      </c>
      <c r="D65" s="116" t="s">
        <v>26</v>
      </c>
      <c r="E65" s="115" t="s">
        <v>275</v>
      </c>
      <c r="F65" s="114" t="s">
        <v>17</v>
      </c>
      <c r="G65" s="201">
        <f>SUM(G66)</f>
        <v>14250</v>
      </c>
      <c r="H65" s="201">
        <f>SUM(H66)</f>
        <v>14250</v>
      </c>
      <c r="I65" s="201">
        <f t="shared" si="1"/>
        <v>100</v>
      </c>
    </row>
    <row r="66" spans="1:9" x14ac:dyDescent="0.25">
      <c r="A66" s="112" t="s">
        <v>143</v>
      </c>
      <c r="B66" s="67">
        <v>903</v>
      </c>
      <c r="C66" s="114" t="s">
        <v>20</v>
      </c>
      <c r="D66" s="116" t="s">
        <v>26</v>
      </c>
      <c r="E66" s="115" t="s">
        <v>275</v>
      </c>
      <c r="F66" s="114" t="s">
        <v>142</v>
      </c>
      <c r="G66" s="201">
        <v>14250</v>
      </c>
      <c r="H66" s="201">
        <v>14250</v>
      </c>
      <c r="I66" s="201">
        <f t="shared" si="1"/>
        <v>100</v>
      </c>
    </row>
    <row r="67" spans="1:9" x14ac:dyDescent="0.25">
      <c r="A67" s="203" t="s">
        <v>294</v>
      </c>
      <c r="B67" s="67">
        <v>903</v>
      </c>
      <c r="C67" s="114" t="s">
        <v>20</v>
      </c>
      <c r="D67" s="116" t="s">
        <v>26</v>
      </c>
      <c r="E67" s="115" t="s">
        <v>289</v>
      </c>
      <c r="F67" s="114" t="s">
        <v>8</v>
      </c>
      <c r="G67" s="201">
        <f t="shared" ref="G67:H67" si="8">SUM(G68)</f>
        <v>171700</v>
      </c>
      <c r="H67" s="201">
        <f t="shared" si="8"/>
        <v>171700</v>
      </c>
      <c r="I67" s="201">
        <f t="shared" si="1"/>
        <v>100</v>
      </c>
    </row>
    <row r="68" spans="1:9" ht="23.25" x14ac:dyDescent="0.25">
      <c r="A68" s="111" t="s">
        <v>16</v>
      </c>
      <c r="B68" s="67">
        <v>903</v>
      </c>
      <c r="C68" s="114" t="s">
        <v>20</v>
      </c>
      <c r="D68" s="116" t="s">
        <v>26</v>
      </c>
      <c r="E68" s="115" t="s">
        <v>289</v>
      </c>
      <c r="F68" s="114" t="s">
        <v>17</v>
      </c>
      <c r="G68" s="201">
        <f t="shared" ref="G68" si="9">SUM(G69+G70)</f>
        <v>171700</v>
      </c>
      <c r="H68" s="201">
        <f t="shared" ref="H68" si="10">SUM(H69+H70)</f>
        <v>171700</v>
      </c>
      <c r="I68" s="201">
        <f t="shared" si="1"/>
        <v>100</v>
      </c>
    </row>
    <row r="69" spans="1:9" x14ac:dyDescent="0.25">
      <c r="A69" s="112" t="s">
        <v>143</v>
      </c>
      <c r="B69" s="67">
        <v>903</v>
      </c>
      <c r="C69" s="114" t="s">
        <v>20</v>
      </c>
      <c r="D69" s="116" t="s">
        <v>26</v>
      </c>
      <c r="E69" s="115" t="s">
        <v>289</v>
      </c>
      <c r="F69" s="114" t="s">
        <v>142</v>
      </c>
      <c r="G69" s="201">
        <v>140500</v>
      </c>
      <c r="H69" s="201">
        <v>140500</v>
      </c>
      <c r="I69" s="201">
        <f t="shared" si="1"/>
        <v>100</v>
      </c>
    </row>
    <row r="70" spans="1:9" x14ac:dyDescent="0.25">
      <c r="A70" s="143" t="s">
        <v>145</v>
      </c>
      <c r="B70" s="67">
        <v>903</v>
      </c>
      <c r="C70" s="114" t="s">
        <v>20</v>
      </c>
      <c r="D70" s="116" t="s">
        <v>26</v>
      </c>
      <c r="E70" s="115" t="s">
        <v>289</v>
      </c>
      <c r="F70" s="114" t="s">
        <v>144</v>
      </c>
      <c r="G70" s="201">
        <v>31200</v>
      </c>
      <c r="H70" s="201">
        <v>31200</v>
      </c>
      <c r="I70" s="201">
        <f t="shared" si="1"/>
        <v>100</v>
      </c>
    </row>
    <row r="71" spans="1:9" ht="39" x14ac:dyDescent="0.25">
      <c r="A71" s="118" t="s">
        <v>280</v>
      </c>
      <c r="B71" s="67">
        <v>903</v>
      </c>
      <c r="C71" s="114" t="s">
        <v>20</v>
      </c>
      <c r="D71" s="116" t="s">
        <v>26</v>
      </c>
      <c r="E71" s="115" t="s">
        <v>281</v>
      </c>
      <c r="F71" s="114" t="s">
        <v>8</v>
      </c>
      <c r="G71" s="201">
        <f t="shared" ref="G71:H71" si="11">SUM(G72)</f>
        <v>2811776.29</v>
      </c>
      <c r="H71" s="201">
        <f t="shared" si="11"/>
        <v>2811776.29</v>
      </c>
      <c r="I71" s="201">
        <f t="shared" si="1"/>
        <v>100</v>
      </c>
    </row>
    <row r="72" spans="1:9" ht="24" customHeight="1" x14ac:dyDescent="0.25">
      <c r="A72" s="111" t="s">
        <v>16</v>
      </c>
      <c r="B72" s="67">
        <v>903</v>
      </c>
      <c r="C72" s="114" t="s">
        <v>20</v>
      </c>
      <c r="D72" s="116" t="s">
        <v>26</v>
      </c>
      <c r="E72" s="115" t="s">
        <v>281</v>
      </c>
      <c r="F72" s="114" t="s">
        <v>17</v>
      </c>
      <c r="G72" s="201">
        <f>SUM(G73)</f>
        <v>2811776.29</v>
      </c>
      <c r="H72" s="201">
        <f>SUM(H73)</f>
        <v>2811776.29</v>
      </c>
      <c r="I72" s="201">
        <f t="shared" si="1"/>
        <v>100</v>
      </c>
    </row>
    <row r="73" spans="1:9" x14ac:dyDescent="0.25">
      <c r="A73" s="112" t="s">
        <v>143</v>
      </c>
      <c r="B73" s="67">
        <v>903</v>
      </c>
      <c r="C73" s="114" t="s">
        <v>20</v>
      </c>
      <c r="D73" s="116" t="s">
        <v>26</v>
      </c>
      <c r="E73" s="115" t="s">
        <v>281</v>
      </c>
      <c r="F73" s="114" t="s">
        <v>142</v>
      </c>
      <c r="G73" s="201">
        <v>2811776.29</v>
      </c>
      <c r="H73" s="201">
        <v>2811776.29</v>
      </c>
      <c r="I73" s="201">
        <f t="shared" si="1"/>
        <v>100</v>
      </c>
    </row>
    <row r="74" spans="1:9" x14ac:dyDescent="0.25">
      <c r="A74" s="110" t="s">
        <v>162</v>
      </c>
      <c r="B74" s="81">
        <v>903</v>
      </c>
      <c r="C74" s="182" t="s">
        <v>20</v>
      </c>
      <c r="D74" s="184" t="s">
        <v>10</v>
      </c>
      <c r="E74" s="183" t="s">
        <v>124</v>
      </c>
      <c r="F74" s="184" t="s">
        <v>8</v>
      </c>
      <c r="G74" s="199">
        <f t="shared" ref="G74" si="12">SUM(G75+G79+G82)</f>
        <v>19818767</v>
      </c>
      <c r="H74" s="199">
        <f t="shared" ref="H74" si="13">SUM(H75+H79+H82)</f>
        <v>19429044.880000003</v>
      </c>
      <c r="I74" s="167">
        <f t="shared" si="1"/>
        <v>98.033570302330119</v>
      </c>
    </row>
    <row r="75" spans="1:9" x14ac:dyDescent="0.25">
      <c r="A75" s="15" t="s">
        <v>180</v>
      </c>
      <c r="B75" s="90">
        <v>903</v>
      </c>
      <c r="C75" s="107" t="s">
        <v>20</v>
      </c>
      <c r="D75" s="108" t="s">
        <v>10</v>
      </c>
      <c r="E75" s="115" t="s">
        <v>181</v>
      </c>
      <c r="F75" s="107" t="s">
        <v>8</v>
      </c>
      <c r="G75" s="200">
        <f t="shared" ref="G75:H75" si="14">SUM(G76)</f>
        <v>19568722</v>
      </c>
      <c r="H75" s="200">
        <f t="shared" si="14"/>
        <v>19178999.880000003</v>
      </c>
      <c r="I75" s="201">
        <f t="shared" si="1"/>
        <v>98.008443678641882</v>
      </c>
    </row>
    <row r="76" spans="1:9" ht="23.25" x14ac:dyDescent="0.25">
      <c r="A76" s="13" t="s">
        <v>16</v>
      </c>
      <c r="B76" s="90">
        <v>903</v>
      </c>
      <c r="C76" s="107" t="s">
        <v>20</v>
      </c>
      <c r="D76" s="108" t="s">
        <v>10</v>
      </c>
      <c r="E76" s="115" t="s">
        <v>181</v>
      </c>
      <c r="F76" s="107" t="s">
        <v>17</v>
      </c>
      <c r="G76" s="200">
        <f>SUM(G77+G78)</f>
        <v>19568722</v>
      </c>
      <c r="H76" s="200">
        <f>SUM(H77+H78)</f>
        <v>19178999.880000003</v>
      </c>
      <c r="I76" s="201">
        <f t="shared" si="1"/>
        <v>98.008443678641882</v>
      </c>
    </row>
    <row r="77" spans="1:9" x14ac:dyDescent="0.25">
      <c r="A77" s="112" t="s">
        <v>143</v>
      </c>
      <c r="B77" s="90">
        <v>903</v>
      </c>
      <c r="C77" s="107" t="s">
        <v>20</v>
      </c>
      <c r="D77" s="108" t="s">
        <v>10</v>
      </c>
      <c r="E77" s="115" t="s">
        <v>181</v>
      </c>
      <c r="F77" s="107" t="s">
        <v>142</v>
      </c>
      <c r="G77" s="200">
        <v>11018559.58</v>
      </c>
      <c r="H77" s="200">
        <v>10880150.470000001</v>
      </c>
      <c r="I77" s="201">
        <f t="shared" si="1"/>
        <v>98.743854775253666</v>
      </c>
    </row>
    <row r="78" spans="1:9" x14ac:dyDescent="0.25">
      <c r="A78" s="143" t="s">
        <v>145</v>
      </c>
      <c r="B78" s="27">
        <v>903</v>
      </c>
      <c r="C78" s="154" t="s">
        <v>20</v>
      </c>
      <c r="D78" s="108" t="s">
        <v>10</v>
      </c>
      <c r="E78" s="115" t="s">
        <v>181</v>
      </c>
      <c r="F78" s="114" t="s">
        <v>144</v>
      </c>
      <c r="G78" s="200">
        <v>8550162.4199999999</v>
      </c>
      <c r="H78" s="200">
        <v>8298849.4100000001</v>
      </c>
      <c r="I78" s="201">
        <f t="shared" si="1"/>
        <v>97.060722385669024</v>
      </c>
    </row>
    <row r="79" spans="1:9" ht="27.75" customHeight="1" x14ac:dyDescent="0.25">
      <c r="A79" s="118" t="s">
        <v>294</v>
      </c>
      <c r="B79" s="67">
        <v>903</v>
      </c>
      <c r="C79" s="114" t="s">
        <v>20</v>
      </c>
      <c r="D79" s="108" t="s">
        <v>10</v>
      </c>
      <c r="E79" s="115" t="s">
        <v>289</v>
      </c>
      <c r="F79" s="114" t="s">
        <v>8</v>
      </c>
      <c r="G79" s="201">
        <f t="shared" ref="G79:H79" si="15">SUM(G80)</f>
        <v>60045</v>
      </c>
      <c r="H79" s="201">
        <f t="shared" si="15"/>
        <v>60045</v>
      </c>
      <c r="I79" s="201">
        <f t="shared" si="1"/>
        <v>100</v>
      </c>
    </row>
    <row r="80" spans="1:9" ht="27" customHeight="1" x14ac:dyDescent="0.25">
      <c r="A80" s="111" t="s">
        <v>16</v>
      </c>
      <c r="B80" s="67">
        <v>903</v>
      </c>
      <c r="C80" s="114" t="s">
        <v>20</v>
      </c>
      <c r="D80" s="108" t="s">
        <v>10</v>
      </c>
      <c r="E80" s="115" t="s">
        <v>289</v>
      </c>
      <c r="F80" s="114" t="s">
        <v>17</v>
      </c>
      <c r="G80" s="201">
        <f>SUM(G81)</f>
        <v>60045</v>
      </c>
      <c r="H80" s="201">
        <f>SUM(H81)</f>
        <v>60045</v>
      </c>
      <c r="I80" s="201">
        <f t="shared" si="1"/>
        <v>100</v>
      </c>
    </row>
    <row r="81" spans="1:9" x14ac:dyDescent="0.25">
      <c r="A81" s="112" t="s">
        <v>143</v>
      </c>
      <c r="B81" s="67">
        <v>903</v>
      </c>
      <c r="C81" s="114" t="s">
        <v>20</v>
      </c>
      <c r="D81" s="108" t="s">
        <v>10</v>
      </c>
      <c r="E81" s="115" t="s">
        <v>289</v>
      </c>
      <c r="F81" s="114" t="s">
        <v>142</v>
      </c>
      <c r="G81" s="201">
        <v>60045</v>
      </c>
      <c r="H81" s="201">
        <v>60045</v>
      </c>
      <c r="I81" s="201">
        <f t="shared" si="1"/>
        <v>100</v>
      </c>
    </row>
    <row r="82" spans="1:9" x14ac:dyDescent="0.25">
      <c r="A82" s="118" t="s">
        <v>297</v>
      </c>
      <c r="B82" s="67">
        <v>903</v>
      </c>
      <c r="C82" s="114" t="s">
        <v>20</v>
      </c>
      <c r="D82" s="108" t="s">
        <v>10</v>
      </c>
      <c r="E82" s="115" t="s">
        <v>288</v>
      </c>
      <c r="F82" s="114" t="s">
        <v>8</v>
      </c>
      <c r="G82" s="201">
        <f t="shared" ref="G82:H82" si="16">SUM(G83)</f>
        <v>190000</v>
      </c>
      <c r="H82" s="201">
        <f t="shared" si="16"/>
        <v>190000</v>
      </c>
      <c r="I82" s="201">
        <f t="shared" ref="I82:I139" si="17">SUM(H82/G82)*100</f>
        <v>100</v>
      </c>
    </row>
    <row r="83" spans="1:9" ht="26.45" customHeight="1" x14ac:dyDescent="0.25">
      <c r="A83" s="111" t="s">
        <v>16</v>
      </c>
      <c r="B83" s="67">
        <v>903</v>
      </c>
      <c r="C83" s="114" t="s">
        <v>20</v>
      </c>
      <c r="D83" s="108" t="s">
        <v>10</v>
      </c>
      <c r="E83" s="115" t="s">
        <v>288</v>
      </c>
      <c r="F83" s="114" t="s">
        <v>17</v>
      </c>
      <c r="G83" s="201">
        <f>SUM(G84)</f>
        <v>190000</v>
      </c>
      <c r="H83" s="201">
        <f>SUM(H84)</f>
        <v>190000</v>
      </c>
      <c r="I83" s="201">
        <f t="shared" si="17"/>
        <v>100</v>
      </c>
    </row>
    <row r="84" spans="1:9" x14ac:dyDescent="0.25">
      <c r="A84" s="143" t="s">
        <v>145</v>
      </c>
      <c r="B84" s="67">
        <v>903</v>
      </c>
      <c r="C84" s="114" t="s">
        <v>20</v>
      </c>
      <c r="D84" s="108" t="s">
        <v>10</v>
      </c>
      <c r="E84" s="115" t="s">
        <v>288</v>
      </c>
      <c r="F84" s="114" t="s">
        <v>144</v>
      </c>
      <c r="G84" s="201">
        <v>190000</v>
      </c>
      <c r="H84" s="201">
        <v>190000</v>
      </c>
      <c r="I84" s="201">
        <f t="shared" si="17"/>
        <v>100</v>
      </c>
    </row>
    <row r="85" spans="1:9" x14ac:dyDescent="0.25">
      <c r="A85" s="110" t="s">
        <v>163</v>
      </c>
      <c r="B85" s="81">
        <v>903</v>
      </c>
      <c r="C85" s="182" t="s">
        <v>20</v>
      </c>
      <c r="D85" s="184" t="s">
        <v>20</v>
      </c>
      <c r="E85" s="183" t="s">
        <v>124</v>
      </c>
      <c r="F85" s="184" t="s">
        <v>8</v>
      </c>
      <c r="G85" s="199">
        <f>SUM(G86)</f>
        <v>1035360</v>
      </c>
      <c r="H85" s="199">
        <f>SUM(H86)</f>
        <v>1035360</v>
      </c>
      <c r="I85" s="167">
        <f t="shared" si="17"/>
        <v>100</v>
      </c>
    </row>
    <row r="86" spans="1:9" ht="26.25" x14ac:dyDescent="0.25">
      <c r="A86" s="15" t="s">
        <v>293</v>
      </c>
      <c r="B86" s="90">
        <v>903</v>
      </c>
      <c r="C86" s="107" t="s">
        <v>20</v>
      </c>
      <c r="D86" s="109" t="s">
        <v>20</v>
      </c>
      <c r="E86" s="115" t="s">
        <v>182</v>
      </c>
      <c r="F86" s="114" t="s">
        <v>8</v>
      </c>
      <c r="G86" s="181">
        <f>SUM(G87)</f>
        <v>1035360</v>
      </c>
      <c r="H86" s="181">
        <f>SUM(H87)</f>
        <v>1035360</v>
      </c>
      <c r="I86" s="201">
        <f t="shared" si="17"/>
        <v>100</v>
      </c>
    </row>
    <row r="87" spans="1:9" ht="23.25" x14ac:dyDescent="0.25">
      <c r="A87" s="13" t="s">
        <v>16</v>
      </c>
      <c r="B87" s="90">
        <v>903</v>
      </c>
      <c r="C87" s="107" t="s">
        <v>20</v>
      </c>
      <c r="D87" s="109" t="s">
        <v>20</v>
      </c>
      <c r="E87" s="115" t="s">
        <v>182</v>
      </c>
      <c r="F87" s="114" t="s">
        <v>17</v>
      </c>
      <c r="G87" s="181">
        <f>SUM(G88:G89)</f>
        <v>1035360</v>
      </c>
      <c r="H87" s="181">
        <f>SUM(H88:H89)</f>
        <v>1035360</v>
      </c>
      <c r="I87" s="201">
        <f t="shared" si="17"/>
        <v>100</v>
      </c>
    </row>
    <row r="88" spans="1:9" x14ac:dyDescent="0.25">
      <c r="A88" s="112" t="s">
        <v>143</v>
      </c>
      <c r="B88" s="90">
        <v>903</v>
      </c>
      <c r="C88" s="107" t="s">
        <v>20</v>
      </c>
      <c r="D88" s="108" t="s">
        <v>20</v>
      </c>
      <c r="E88" s="115" t="s">
        <v>182</v>
      </c>
      <c r="F88" s="107" t="s">
        <v>142</v>
      </c>
      <c r="G88" s="181">
        <v>682560</v>
      </c>
      <c r="H88" s="181">
        <v>682560</v>
      </c>
      <c r="I88" s="201">
        <f t="shared" si="17"/>
        <v>100</v>
      </c>
    </row>
    <row r="89" spans="1:9" x14ac:dyDescent="0.25">
      <c r="A89" s="143" t="s">
        <v>145</v>
      </c>
      <c r="B89" s="27">
        <v>903</v>
      </c>
      <c r="C89" s="154" t="s">
        <v>20</v>
      </c>
      <c r="D89" s="155" t="s">
        <v>20</v>
      </c>
      <c r="E89" s="115" t="s">
        <v>182</v>
      </c>
      <c r="F89" s="154" t="s">
        <v>144</v>
      </c>
      <c r="G89" s="181">
        <v>352800</v>
      </c>
      <c r="H89" s="181">
        <v>352800</v>
      </c>
      <c r="I89" s="201">
        <f t="shared" si="17"/>
        <v>100</v>
      </c>
    </row>
    <row r="90" spans="1:9" x14ac:dyDescent="0.25">
      <c r="A90" s="12" t="s">
        <v>29</v>
      </c>
      <c r="B90" s="81">
        <v>903</v>
      </c>
      <c r="C90" s="188" t="s">
        <v>20</v>
      </c>
      <c r="D90" s="187" t="s">
        <v>30</v>
      </c>
      <c r="E90" s="186" t="s">
        <v>124</v>
      </c>
      <c r="F90" s="187" t="s">
        <v>8</v>
      </c>
      <c r="G90" s="167">
        <f>SUM(G91+G96+G103)</f>
        <v>52589295.909999996</v>
      </c>
      <c r="H90" s="167">
        <f>SUM(H91+H96+H103)</f>
        <v>50938948.859999999</v>
      </c>
      <c r="I90" s="167">
        <f t="shared" si="17"/>
        <v>96.86181946070478</v>
      </c>
    </row>
    <row r="91" spans="1:9" ht="26.25" x14ac:dyDescent="0.25">
      <c r="A91" s="16" t="s">
        <v>31</v>
      </c>
      <c r="B91" s="96">
        <v>903</v>
      </c>
      <c r="C91" s="137" t="s">
        <v>20</v>
      </c>
      <c r="D91" s="137" t="s">
        <v>30</v>
      </c>
      <c r="E91" s="133" t="s">
        <v>179</v>
      </c>
      <c r="F91" s="137" t="s">
        <v>8</v>
      </c>
      <c r="G91" s="167">
        <f>SUM(G92+G94)</f>
        <v>2320069</v>
      </c>
      <c r="H91" s="167">
        <f>SUM(H92+H94)</f>
        <v>2294362.9700000002</v>
      </c>
      <c r="I91" s="167">
        <f t="shared" si="17"/>
        <v>98.892014418536704</v>
      </c>
    </row>
    <row r="92" spans="1:9" ht="43.5" x14ac:dyDescent="0.25">
      <c r="A92" s="17" t="s">
        <v>32</v>
      </c>
      <c r="B92" s="67">
        <v>903</v>
      </c>
      <c r="C92" s="114" t="s">
        <v>20</v>
      </c>
      <c r="D92" s="114" t="s">
        <v>30</v>
      </c>
      <c r="E92" s="115" t="s">
        <v>179</v>
      </c>
      <c r="F92" s="114" t="s">
        <v>33</v>
      </c>
      <c r="G92" s="181">
        <f>SUM(G93)</f>
        <v>2280097</v>
      </c>
      <c r="H92" s="181">
        <f>SUM(H93)</f>
        <v>2266190.9700000002</v>
      </c>
      <c r="I92" s="201">
        <f t="shared" si="17"/>
        <v>99.390112350483335</v>
      </c>
    </row>
    <row r="93" spans="1:9" ht="16.899999999999999" customHeight="1" x14ac:dyDescent="0.25">
      <c r="A93" s="204" t="s">
        <v>146</v>
      </c>
      <c r="B93" s="67">
        <v>903</v>
      </c>
      <c r="C93" s="114" t="s">
        <v>20</v>
      </c>
      <c r="D93" s="114" t="s">
        <v>30</v>
      </c>
      <c r="E93" s="115" t="s">
        <v>179</v>
      </c>
      <c r="F93" s="114" t="s">
        <v>35</v>
      </c>
      <c r="G93" s="181">
        <v>2280097</v>
      </c>
      <c r="H93" s="181">
        <v>2266190.9700000002</v>
      </c>
      <c r="I93" s="201">
        <f t="shared" si="17"/>
        <v>99.390112350483335</v>
      </c>
    </row>
    <row r="94" spans="1:9" x14ac:dyDescent="0.25">
      <c r="A94" s="13" t="s">
        <v>12</v>
      </c>
      <c r="B94" s="67">
        <v>903</v>
      </c>
      <c r="C94" s="114" t="s">
        <v>20</v>
      </c>
      <c r="D94" s="114" t="s">
        <v>30</v>
      </c>
      <c r="E94" s="115" t="s">
        <v>179</v>
      </c>
      <c r="F94" s="114" t="s">
        <v>13</v>
      </c>
      <c r="G94" s="181">
        <f>SUM(G95)</f>
        <v>39972</v>
      </c>
      <c r="H94" s="181">
        <f>SUM(H95)</f>
        <v>28172</v>
      </c>
      <c r="I94" s="201">
        <f t="shared" si="17"/>
        <v>70.479335534874409</v>
      </c>
    </row>
    <row r="95" spans="1:9" ht="33.75" x14ac:dyDescent="0.25">
      <c r="A95" s="205" t="s">
        <v>147</v>
      </c>
      <c r="B95" s="67">
        <v>903</v>
      </c>
      <c r="C95" s="114" t="s">
        <v>20</v>
      </c>
      <c r="D95" s="114" t="s">
        <v>30</v>
      </c>
      <c r="E95" s="115" t="s">
        <v>179</v>
      </c>
      <c r="F95" s="114" t="s">
        <v>15</v>
      </c>
      <c r="G95" s="181">
        <v>39972</v>
      </c>
      <c r="H95" s="181">
        <v>28172</v>
      </c>
      <c r="I95" s="201">
        <f t="shared" si="17"/>
        <v>70.479335534874409</v>
      </c>
    </row>
    <row r="96" spans="1:9" ht="39" x14ac:dyDescent="0.25">
      <c r="A96" s="15" t="s">
        <v>183</v>
      </c>
      <c r="B96" s="95">
        <v>903</v>
      </c>
      <c r="C96" s="132" t="s">
        <v>20</v>
      </c>
      <c r="D96" s="136" t="s">
        <v>30</v>
      </c>
      <c r="E96" s="133" t="s">
        <v>184</v>
      </c>
      <c r="F96" s="132" t="s">
        <v>8</v>
      </c>
      <c r="G96" s="208">
        <f>SUM(G97+G99+G101)</f>
        <v>49673026.909999996</v>
      </c>
      <c r="H96" s="208">
        <f>SUM(H97+H99+H101)</f>
        <v>48238666.560000002</v>
      </c>
      <c r="I96" s="167">
        <f t="shared" si="17"/>
        <v>97.112395923447863</v>
      </c>
    </row>
    <row r="97" spans="1:9" ht="51.75" customHeight="1" x14ac:dyDescent="0.25">
      <c r="A97" s="17" t="s">
        <v>32</v>
      </c>
      <c r="B97" s="67">
        <v>903</v>
      </c>
      <c r="C97" s="114" t="s">
        <v>20</v>
      </c>
      <c r="D97" s="114" t="s">
        <v>30</v>
      </c>
      <c r="E97" s="147" t="s">
        <v>184</v>
      </c>
      <c r="F97" s="107" t="s">
        <v>33</v>
      </c>
      <c r="G97" s="181">
        <f>SUM(G98)</f>
        <v>45787714.909999996</v>
      </c>
      <c r="H97" s="181">
        <f>SUM(H98)</f>
        <v>44813857.539999999</v>
      </c>
      <c r="I97" s="201">
        <f t="shared" si="17"/>
        <v>97.873103359898607</v>
      </c>
    </row>
    <row r="98" spans="1:9" x14ac:dyDescent="0.25">
      <c r="A98" s="13" t="s">
        <v>36</v>
      </c>
      <c r="B98" s="67">
        <v>903</v>
      </c>
      <c r="C98" s="114" t="s">
        <v>20</v>
      </c>
      <c r="D98" s="114" t="s">
        <v>30</v>
      </c>
      <c r="E98" s="147" t="s">
        <v>184</v>
      </c>
      <c r="F98" s="107" t="s">
        <v>37</v>
      </c>
      <c r="G98" s="181">
        <v>45787714.909999996</v>
      </c>
      <c r="H98" s="181">
        <v>44813857.539999999</v>
      </c>
      <c r="I98" s="201">
        <f t="shared" si="17"/>
        <v>97.873103359898607</v>
      </c>
    </row>
    <row r="99" spans="1:9" x14ac:dyDescent="0.25">
      <c r="A99" s="17" t="s">
        <v>12</v>
      </c>
      <c r="B99" s="67">
        <v>903</v>
      </c>
      <c r="C99" s="114" t="s">
        <v>20</v>
      </c>
      <c r="D99" s="114" t="s">
        <v>30</v>
      </c>
      <c r="E99" s="147" t="s">
        <v>184</v>
      </c>
      <c r="F99" s="107" t="s">
        <v>13</v>
      </c>
      <c r="G99" s="181">
        <f>SUM(G100)</f>
        <v>3677842.63</v>
      </c>
      <c r="H99" s="181">
        <f>SUM(H100)</f>
        <v>3268551.02</v>
      </c>
      <c r="I99" s="201">
        <f t="shared" si="17"/>
        <v>88.871421341918605</v>
      </c>
    </row>
    <row r="100" spans="1:9" ht="33.75" x14ac:dyDescent="0.25">
      <c r="A100" s="205" t="s">
        <v>147</v>
      </c>
      <c r="B100" s="67">
        <v>903</v>
      </c>
      <c r="C100" s="114" t="s">
        <v>20</v>
      </c>
      <c r="D100" s="114" t="s">
        <v>30</v>
      </c>
      <c r="E100" s="147" t="s">
        <v>184</v>
      </c>
      <c r="F100" s="107" t="s">
        <v>15</v>
      </c>
      <c r="G100" s="181">
        <v>3677842.63</v>
      </c>
      <c r="H100" s="181">
        <v>3268551.02</v>
      </c>
      <c r="I100" s="201">
        <f t="shared" si="17"/>
        <v>88.871421341918605</v>
      </c>
    </row>
    <row r="101" spans="1:9" x14ac:dyDescent="0.25">
      <c r="A101" s="120" t="s">
        <v>38</v>
      </c>
      <c r="B101" s="67">
        <v>903</v>
      </c>
      <c r="C101" s="107" t="s">
        <v>20</v>
      </c>
      <c r="D101" s="109" t="s">
        <v>30</v>
      </c>
      <c r="E101" s="147" t="s">
        <v>184</v>
      </c>
      <c r="F101" s="107" t="s">
        <v>39</v>
      </c>
      <c r="G101" s="181">
        <f>SUM(G102)</f>
        <v>207469.37</v>
      </c>
      <c r="H101" s="181">
        <f>SUM(H102)</f>
        <v>156258</v>
      </c>
      <c r="I101" s="201">
        <f t="shared" si="17"/>
        <v>75.31617799774493</v>
      </c>
    </row>
    <row r="102" spans="1:9" x14ac:dyDescent="0.25">
      <c r="A102" s="111" t="s">
        <v>137</v>
      </c>
      <c r="B102" s="67">
        <v>903</v>
      </c>
      <c r="C102" s="107" t="s">
        <v>20</v>
      </c>
      <c r="D102" s="109" t="s">
        <v>30</v>
      </c>
      <c r="E102" s="147" t="s">
        <v>184</v>
      </c>
      <c r="F102" s="107" t="s">
        <v>136</v>
      </c>
      <c r="G102" s="181">
        <v>207469.37</v>
      </c>
      <c r="H102" s="181">
        <v>156258</v>
      </c>
      <c r="I102" s="201">
        <f t="shared" si="17"/>
        <v>75.31617799774493</v>
      </c>
    </row>
    <row r="103" spans="1:9" x14ac:dyDescent="0.25">
      <c r="A103" s="19" t="s">
        <v>185</v>
      </c>
      <c r="B103" s="81">
        <v>903</v>
      </c>
      <c r="C103" s="182" t="s">
        <v>20</v>
      </c>
      <c r="D103" s="182" t="s">
        <v>30</v>
      </c>
      <c r="E103" s="186" t="s">
        <v>186</v>
      </c>
      <c r="F103" s="182" t="s">
        <v>8</v>
      </c>
      <c r="G103" s="208">
        <f>SUM(G104+G106)</f>
        <v>596200</v>
      </c>
      <c r="H103" s="208">
        <f>SUM(H104+H106)</f>
        <v>405919.32999999996</v>
      </c>
      <c r="I103" s="167">
        <f t="shared" si="17"/>
        <v>68.084423012411932</v>
      </c>
    </row>
    <row r="104" spans="1:9" ht="33.6" customHeight="1" x14ac:dyDescent="0.25">
      <c r="A104" s="13" t="s">
        <v>32</v>
      </c>
      <c r="B104" s="90">
        <v>903</v>
      </c>
      <c r="C104" s="107" t="s">
        <v>20</v>
      </c>
      <c r="D104" s="107" t="s">
        <v>30</v>
      </c>
      <c r="E104" s="147" t="s">
        <v>186</v>
      </c>
      <c r="F104" s="107" t="s">
        <v>33</v>
      </c>
      <c r="G104" s="181">
        <f t="shared" ref="G104:H104" si="18">SUM(G105)</f>
        <v>333000</v>
      </c>
      <c r="H104" s="181">
        <f t="shared" si="18"/>
        <v>151003.93</v>
      </c>
      <c r="I104" s="201">
        <f t="shared" si="17"/>
        <v>45.346525525525522</v>
      </c>
    </row>
    <row r="105" spans="1:9" x14ac:dyDescent="0.25">
      <c r="A105" s="13" t="s">
        <v>36</v>
      </c>
      <c r="B105" s="90">
        <v>903</v>
      </c>
      <c r="C105" s="107" t="s">
        <v>20</v>
      </c>
      <c r="D105" s="107" t="s">
        <v>30</v>
      </c>
      <c r="E105" s="147" t="s">
        <v>186</v>
      </c>
      <c r="F105" s="107" t="s">
        <v>37</v>
      </c>
      <c r="G105" s="181">
        <v>333000</v>
      </c>
      <c r="H105" s="181">
        <v>151003.93</v>
      </c>
      <c r="I105" s="201">
        <f t="shared" si="17"/>
        <v>45.346525525525522</v>
      </c>
    </row>
    <row r="106" spans="1:9" x14ac:dyDescent="0.25">
      <c r="A106" s="111" t="s">
        <v>12</v>
      </c>
      <c r="B106" s="67">
        <v>903</v>
      </c>
      <c r="C106" s="114" t="s">
        <v>20</v>
      </c>
      <c r="D106" s="114" t="s">
        <v>30</v>
      </c>
      <c r="E106" s="147" t="s">
        <v>186</v>
      </c>
      <c r="F106" s="114" t="s">
        <v>13</v>
      </c>
      <c r="G106" s="181">
        <f>SUM(G107)</f>
        <v>263200</v>
      </c>
      <c r="H106" s="181">
        <f>SUM(H107)</f>
        <v>254915.4</v>
      </c>
      <c r="I106" s="201">
        <f t="shared" si="17"/>
        <v>96.852355623100308</v>
      </c>
    </row>
    <row r="107" spans="1:9" ht="33.75" x14ac:dyDescent="0.25">
      <c r="A107" s="205" t="s">
        <v>147</v>
      </c>
      <c r="B107" s="67">
        <v>903</v>
      </c>
      <c r="C107" s="114" t="s">
        <v>20</v>
      </c>
      <c r="D107" s="114" t="s">
        <v>30</v>
      </c>
      <c r="E107" s="147" t="s">
        <v>186</v>
      </c>
      <c r="F107" s="114" t="s">
        <v>15</v>
      </c>
      <c r="G107" s="181">
        <v>263200</v>
      </c>
      <c r="H107" s="181">
        <v>254915.4</v>
      </c>
      <c r="I107" s="201">
        <f t="shared" si="17"/>
        <v>96.852355623100308</v>
      </c>
    </row>
    <row r="108" spans="1:9" ht="18" x14ac:dyDescent="0.25">
      <c r="A108" s="20" t="s">
        <v>40</v>
      </c>
      <c r="B108" s="81">
        <v>903</v>
      </c>
      <c r="C108" s="182" t="s">
        <v>41</v>
      </c>
      <c r="D108" s="182" t="s">
        <v>7</v>
      </c>
      <c r="E108" s="182" t="s">
        <v>124</v>
      </c>
      <c r="F108" s="182" t="s">
        <v>8</v>
      </c>
      <c r="G108" s="199">
        <f t="shared" ref="G108:H111" si="19">SUM(G109)</f>
        <v>3246029</v>
      </c>
      <c r="H108" s="199">
        <f t="shared" si="19"/>
        <v>3027029</v>
      </c>
      <c r="I108" s="167">
        <f t="shared" si="17"/>
        <v>93.253295026014854</v>
      </c>
    </row>
    <row r="109" spans="1:9" x14ac:dyDescent="0.25">
      <c r="A109" s="18" t="s">
        <v>42</v>
      </c>
      <c r="B109" s="81">
        <v>903</v>
      </c>
      <c r="C109" s="182" t="s">
        <v>41</v>
      </c>
      <c r="D109" s="182" t="s">
        <v>43</v>
      </c>
      <c r="E109" s="182" t="s">
        <v>124</v>
      </c>
      <c r="F109" s="182" t="s">
        <v>8</v>
      </c>
      <c r="G109" s="199">
        <f t="shared" si="19"/>
        <v>3246029</v>
      </c>
      <c r="H109" s="199">
        <f t="shared" si="19"/>
        <v>3027029</v>
      </c>
      <c r="I109" s="167">
        <f t="shared" si="17"/>
        <v>93.253295026014854</v>
      </c>
    </row>
    <row r="110" spans="1:9" ht="36.75" x14ac:dyDescent="0.25">
      <c r="A110" s="23" t="s">
        <v>44</v>
      </c>
      <c r="B110" s="90">
        <v>903</v>
      </c>
      <c r="C110" s="107" t="s">
        <v>41</v>
      </c>
      <c r="D110" s="107" t="s">
        <v>43</v>
      </c>
      <c r="E110" s="115" t="s">
        <v>128</v>
      </c>
      <c r="F110" s="107" t="s">
        <v>8</v>
      </c>
      <c r="G110" s="200">
        <f t="shared" si="19"/>
        <v>3246029</v>
      </c>
      <c r="H110" s="200">
        <f t="shared" si="19"/>
        <v>3027029</v>
      </c>
      <c r="I110" s="201">
        <f t="shared" si="17"/>
        <v>93.253295026014854</v>
      </c>
    </row>
    <row r="111" spans="1:9" ht="23.25" x14ac:dyDescent="0.25">
      <c r="A111" s="13" t="s">
        <v>16</v>
      </c>
      <c r="B111" s="90">
        <v>903</v>
      </c>
      <c r="C111" s="107" t="s">
        <v>41</v>
      </c>
      <c r="D111" s="107" t="s">
        <v>43</v>
      </c>
      <c r="E111" s="115" t="s">
        <v>128</v>
      </c>
      <c r="F111" s="107" t="s">
        <v>17</v>
      </c>
      <c r="G111" s="200">
        <f t="shared" si="19"/>
        <v>3246029</v>
      </c>
      <c r="H111" s="200">
        <f t="shared" si="19"/>
        <v>3027029</v>
      </c>
      <c r="I111" s="201">
        <f t="shared" si="17"/>
        <v>93.253295026014854</v>
      </c>
    </row>
    <row r="112" spans="1:9" x14ac:dyDescent="0.25">
      <c r="A112" s="112" t="s">
        <v>143</v>
      </c>
      <c r="B112" s="28">
        <v>903</v>
      </c>
      <c r="C112" s="173" t="s">
        <v>41</v>
      </c>
      <c r="D112" s="173" t="s">
        <v>43</v>
      </c>
      <c r="E112" s="115" t="s">
        <v>128</v>
      </c>
      <c r="F112" s="173">
        <v>610</v>
      </c>
      <c r="G112" s="200">
        <v>3246029</v>
      </c>
      <c r="H112" s="200">
        <v>3027029</v>
      </c>
      <c r="I112" s="201">
        <f t="shared" si="17"/>
        <v>93.253295026014854</v>
      </c>
    </row>
    <row r="113" spans="1:9" ht="36" x14ac:dyDescent="0.25">
      <c r="A113" s="34" t="s">
        <v>45</v>
      </c>
      <c r="B113" s="132" t="s">
        <v>46</v>
      </c>
      <c r="C113" s="135" t="s">
        <v>7</v>
      </c>
      <c r="D113" s="135" t="s">
        <v>7</v>
      </c>
      <c r="E113" s="135" t="s">
        <v>124</v>
      </c>
      <c r="F113" s="135" t="s">
        <v>8</v>
      </c>
      <c r="G113" s="212">
        <f>SUM(G114+G127)</f>
        <v>30513340</v>
      </c>
      <c r="H113" s="212">
        <f>SUM(H114+H127)</f>
        <v>30373340</v>
      </c>
      <c r="I113" s="167">
        <f t="shared" si="17"/>
        <v>99.541184282022215</v>
      </c>
    </row>
    <row r="114" spans="1:9" ht="18" x14ac:dyDescent="0.25">
      <c r="A114" s="33" t="s">
        <v>47</v>
      </c>
      <c r="B114" s="132" t="s">
        <v>46</v>
      </c>
      <c r="C114" s="135" t="s">
        <v>22</v>
      </c>
      <c r="D114" s="135" t="s">
        <v>7</v>
      </c>
      <c r="E114" s="135" t="s">
        <v>124</v>
      </c>
      <c r="F114" s="135" t="s">
        <v>8</v>
      </c>
      <c r="G114" s="199">
        <f>SUM(G115+G123)</f>
        <v>6927205</v>
      </c>
      <c r="H114" s="199">
        <f>SUM(H115+H123)</f>
        <v>6787205</v>
      </c>
      <c r="I114" s="167">
        <f t="shared" si="17"/>
        <v>97.978982865383657</v>
      </c>
    </row>
    <row r="115" spans="1:9" ht="39" x14ac:dyDescent="0.25">
      <c r="A115" s="29" t="s">
        <v>48</v>
      </c>
      <c r="B115" s="81">
        <v>906</v>
      </c>
      <c r="C115" s="182" t="s">
        <v>22</v>
      </c>
      <c r="D115" s="182" t="s">
        <v>49</v>
      </c>
      <c r="E115" s="183" t="s">
        <v>124</v>
      </c>
      <c r="F115" s="184" t="s">
        <v>8</v>
      </c>
      <c r="G115" s="199">
        <f>SUM(G116)</f>
        <v>6787205</v>
      </c>
      <c r="H115" s="199">
        <f>SUM(H116)</f>
        <v>6787205</v>
      </c>
      <c r="I115" s="167">
        <f t="shared" si="17"/>
        <v>100</v>
      </c>
    </row>
    <row r="116" spans="1:9" ht="26.25" x14ac:dyDescent="0.25">
      <c r="A116" s="32" t="s">
        <v>31</v>
      </c>
      <c r="B116" s="90">
        <v>906</v>
      </c>
      <c r="C116" s="107" t="s">
        <v>22</v>
      </c>
      <c r="D116" s="107" t="s">
        <v>49</v>
      </c>
      <c r="E116" s="108" t="s">
        <v>187</v>
      </c>
      <c r="F116" s="109" t="s">
        <v>8</v>
      </c>
      <c r="G116" s="181">
        <f>SUM(G117+G119+G121)</f>
        <v>6787205</v>
      </c>
      <c r="H116" s="181">
        <f>SUM(H117+H119+H121)</f>
        <v>6787205</v>
      </c>
      <c r="I116" s="201">
        <f t="shared" si="17"/>
        <v>100</v>
      </c>
    </row>
    <row r="117" spans="1:9" ht="43.5" x14ac:dyDescent="0.25">
      <c r="A117" s="31" t="s">
        <v>32</v>
      </c>
      <c r="B117" s="90">
        <v>906</v>
      </c>
      <c r="C117" s="107" t="s">
        <v>22</v>
      </c>
      <c r="D117" s="107" t="s">
        <v>49</v>
      </c>
      <c r="E117" s="108" t="s">
        <v>187</v>
      </c>
      <c r="F117" s="107" t="s">
        <v>33</v>
      </c>
      <c r="G117" s="181">
        <f>SUM(G118)</f>
        <v>6076350.46</v>
      </c>
      <c r="H117" s="181">
        <f>SUM(H118)</f>
        <v>6076350.46</v>
      </c>
      <c r="I117" s="201">
        <f t="shared" si="17"/>
        <v>100</v>
      </c>
    </row>
    <row r="118" spans="1:9" x14ac:dyDescent="0.25">
      <c r="A118" s="30" t="s">
        <v>34</v>
      </c>
      <c r="B118" s="90">
        <v>906</v>
      </c>
      <c r="C118" s="107" t="s">
        <v>22</v>
      </c>
      <c r="D118" s="107" t="s">
        <v>49</v>
      </c>
      <c r="E118" s="108" t="s">
        <v>187</v>
      </c>
      <c r="F118" s="107" t="s">
        <v>35</v>
      </c>
      <c r="G118" s="181">
        <v>6076350.46</v>
      </c>
      <c r="H118" s="181">
        <v>6076350.46</v>
      </c>
      <c r="I118" s="201">
        <f t="shared" si="17"/>
        <v>100</v>
      </c>
    </row>
    <row r="119" spans="1:9" x14ac:dyDescent="0.25">
      <c r="A119" s="31" t="s">
        <v>12</v>
      </c>
      <c r="B119" s="90">
        <v>906</v>
      </c>
      <c r="C119" s="107" t="s">
        <v>22</v>
      </c>
      <c r="D119" s="107" t="s">
        <v>49</v>
      </c>
      <c r="E119" s="108" t="s">
        <v>187</v>
      </c>
      <c r="F119" s="107" t="s">
        <v>13</v>
      </c>
      <c r="G119" s="181">
        <f>SUM(G120)</f>
        <v>705627.29</v>
      </c>
      <c r="H119" s="181">
        <f>SUM(H120)</f>
        <v>705627.29</v>
      </c>
      <c r="I119" s="201">
        <f t="shared" si="17"/>
        <v>100</v>
      </c>
    </row>
    <row r="120" spans="1:9" ht="33.75" x14ac:dyDescent="0.25">
      <c r="A120" s="204" t="s">
        <v>147</v>
      </c>
      <c r="B120" s="90">
        <v>906</v>
      </c>
      <c r="C120" s="107" t="s">
        <v>22</v>
      </c>
      <c r="D120" s="107" t="s">
        <v>49</v>
      </c>
      <c r="E120" s="108" t="s">
        <v>187</v>
      </c>
      <c r="F120" s="107" t="s">
        <v>15</v>
      </c>
      <c r="G120" s="181">
        <v>705627.29</v>
      </c>
      <c r="H120" s="181">
        <v>705627.29</v>
      </c>
      <c r="I120" s="201">
        <f t="shared" si="17"/>
        <v>100</v>
      </c>
    </row>
    <row r="121" spans="1:9" x14ac:dyDescent="0.25">
      <c r="A121" s="120" t="s">
        <v>38</v>
      </c>
      <c r="B121" s="90">
        <v>906</v>
      </c>
      <c r="C121" s="107" t="s">
        <v>22</v>
      </c>
      <c r="D121" s="107" t="s">
        <v>49</v>
      </c>
      <c r="E121" s="108" t="s">
        <v>187</v>
      </c>
      <c r="F121" s="107" t="s">
        <v>39</v>
      </c>
      <c r="G121" s="181">
        <f>SUM(G122)</f>
        <v>5227.25</v>
      </c>
      <c r="H121" s="181">
        <f>SUM(H122)</f>
        <v>5227.25</v>
      </c>
      <c r="I121" s="201">
        <f t="shared" si="17"/>
        <v>100</v>
      </c>
    </row>
    <row r="122" spans="1:9" x14ac:dyDescent="0.25">
      <c r="A122" s="111" t="s">
        <v>137</v>
      </c>
      <c r="B122" s="90">
        <v>906</v>
      </c>
      <c r="C122" s="107" t="s">
        <v>22</v>
      </c>
      <c r="D122" s="107" t="s">
        <v>49</v>
      </c>
      <c r="E122" s="108" t="s">
        <v>187</v>
      </c>
      <c r="F122" s="107" t="s">
        <v>136</v>
      </c>
      <c r="G122" s="181">
        <v>5227.25</v>
      </c>
      <c r="H122" s="181">
        <v>5227.25</v>
      </c>
      <c r="I122" s="201">
        <f t="shared" si="17"/>
        <v>100</v>
      </c>
    </row>
    <row r="123" spans="1:9" x14ac:dyDescent="0.25">
      <c r="A123" s="151" t="s">
        <v>79</v>
      </c>
      <c r="B123" s="132" t="s">
        <v>46</v>
      </c>
      <c r="C123" s="188" t="s">
        <v>22</v>
      </c>
      <c r="D123" s="186">
        <v>11</v>
      </c>
      <c r="E123" s="186" t="s">
        <v>124</v>
      </c>
      <c r="F123" s="187" t="s">
        <v>8</v>
      </c>
      <c r="G123" s="208">
        <f t="shared" ref="G123:H125" si="20">SUM(G124)</f>
        <v>140000</v>
      </c>
      <c r="H123" s="208">
        <f t="shared" si="20"/>
        <v>0</v>
      </c>
      <c r="I123" s="167">
        <f t="shared" si="17"/>
        <v>0</v>
      </c>
    </row>
    <row r="124" spans="1:9" x14ac:dyDescent="0.25">
      <c r="A124" s="126" t="s">
        <v>188</v>
      </c>
      <c r="B124" s="81">
        <v>906</v>
      </c>
      <c r="C124" s="188" t="s">
        <v>22</v>
      </c>
      <c r="D124" s="186">
        <v>11</v>
      </c>
      <c r="E124" s="186" t="s">
        <v>189</v>
      </c>
      <c r="F124" s="187" t="s">
        <v>8</v>
      </c>
      <c r="G124" s="208">
        <f t="shared" si="20"/>
        <v>140000</v>
      </c>
      <c r="H124" s="208">
        <f t="shared" si="20"/>
        <v>0</v>
      </c>
      <c r="I124" s="167">
        <f t="shared" si="17"/>
        <v>0</v>
      </c>
    </row>
    <row r="125" spans="1:9" x14ac:dyDescent="0.25">
      <c r="A125" s="111" t="s">
        <v>38</v>
      </c>
      <c r="B125" s="90">
        <v>906</v>
      </c>
      <c r="C125" s="114" t="s">
        <v>22</v>
      </c>
      <c r="D125" s="115">
        <v>11</v>
      </c>
      <c r="E125" s="147" t="s">
        <v>189</v>
      </c>
      <c r="F125" s="114" t="s">
        <v>39</v>
      </c>
      <c r="G125" s="181">
        <f t="shared" si="20"/>
        <v>140000</v>
      </c>
      <c r="H125" s="181">
        <f t="shared" si="20"/>
        <v>0</v>
      </c>
      <c r="I125" s="201">
        <f t="shared" si="17"/>
        <v>0</v>
      </c>
    </row>
    <row r="126" spans="1:9" x14ac:dyDescent="0.25">
      <c r="A126" s="117" t="s">
        <v>151</v>
      </c>
      <c r="B126" s="90">
        <v>906</v>
      </c>
      <c r="C126" s="114" t="s">
        <v>22</v>
      </c>
      <c r="D126" s="115">
        <v>11</v>
      </c>
      <c r="E126" s="147" t="s">
        <v>189</v>
      </c>
      <c r="F126" s="114" t="s">
        <v>80</v>
      </c>
      <c r="G126" s="181">
        <v>140000</v>
      </c>
      <c r="H126" s="181">
        <v>0</v>
      </c>
      <c r="I126" s="201">
        <f t="shared" si="17"/>
        <v>0</v>
      </c>
    </row>
    <row r="127" spans="1:9" ht="47.25" x14ac:dyDescent="0.25">
      <c r="A127" s="80" t="s">
        <v>166</v>
      </c>
      <c r="B127" s="132" t="s">
        <v>46</v>
      </c>
      <c r="C127" s="132" t="s">
        <v>11</v>
      </c>
      <c r="D127" s="135" t="s">
        <v>7</v>
      </c>
      <c r="E127" s="135" t="s">
        <v>124</v>
      </c>
      <c r="F127" s="135" t="s">
        <v>8</v>
      </c>
      <c r="G127" s="208">
        <f>SUM(G128+G132)</f>
        <v>23586135</v>
      </c>
      <c r="H127" s="208">
        <f>SUM(H128+H132)</f>
        <v>23586135</v>
      </c>
      <c r="I127" s="167">
        <f t="shared" si="17"/>
        <v>100</v>
      </c>
    </row>
    <row r="128" spans="1:9" ht="45" x14ac:dyDescent="0.25">
      <c r="A128" s="35" t="s">
        <v>68</v>
      </c>
      <c r="B128" s="81">
        <v>906</v>
      </c>
      <c r="C128" s="214">
        <v>14</v>
      </c>
      <c r="D128" s="183" t="s">
        <v>22</v>
      </c>
      <c r="E128" s="183" t="s">
        <v>124</v>
      </c>
      <c r="F128" s="184" t="s">
        <v>8</v>
      </c>
      <c r="G128" s="208">
        <f t="shared" ref="G128:H130" si="21">SUM(G129)</f>
        <v>1538000</v>
      </c>
      <c r="H128" s="208">
        <f t="shared" si="21"/>
        <v>1538000</v>
      </c>
      <c r="I128" s="167">
        <f t="shared" si="17"/>
        <v>100</v>
      </c>
    </row>
    <row r="129" spans="1:9" ht="39" x14ac:dyDescent="0.25">
      <c r="A129" s="32" t="s">
        <v>191</v>
      </c>
      <c r="B129" s="90">
        <v>906</v>
      </c>
      <c r="C129" s="213">
        <v>14</v>
      </c>
      <c r="D129" s="108" t="s">
        <v>22</v>
      </c>
      <c r="E129" s="108" t="s">
        <v>129</v>
      </c>
      <c r="F129" s="109" t="s">
        <v>8</v>
      </c>
      <c r="G129" s="226">
        <f t="shared" si="21"/>
        <v>1538000</v>
      </c>
      <c r="H129" s="226">
        <f t="shared" si="21"/>
        <v>1538000</v>
      </c>
      <c r="I129" s="201">
        <f t="shared" si="17"/>
        <v>100</v>
      </c>
    </row>
    <row r="130" spans="1:9" x14ac:dyDescent="0.25">
      <c r="A130" s="30" t="s">
        <v>52</v>
      </c>
      <c r="B130" s="90">
        <v>906</v>
      </c>
      <c r="C130" s="213">
        <v>14</v>
      </c>
      <c r="D130" s="108" t="s">
        <v>22</v>
      </c>
      <c r="E130" s="108" t="s">
        <v>129</v>
      </c>
      <c r="F130" s="107" t="s">
        <v>53</v>
      </c>
      <c r="G130" s="226">
        <f t="shared" si="21"/>
        <v>1538000</v>
      </c>
      <c r="H130" s="226">
        <f t="shared" si="21"/>
        <v>1538000</v>
      </c>
      <c r="I130" s="201">
        <f t="shared" si="17"/>
        <v>100</v>
      </c>
    </row>
    <row r="131" spans="1:9" x14ac:dyDescent="0.25">
      <c r="A131" s="30" t="s">
        <v>149</v>
      </c>
      <c r="B131" s="90">
        <v>906</v>
      </c>
      <c r="C131" s="213">
        <v>14</v>
      </c>
      <c r="D131" s="108" t="s">
        <v>22</v>
      </c>
      <c r="E131" s="108" t="s">
        <v>129</v>
      </c>
      <c r="F131" s="107" t="s">
        <v>148</v>
      </c>
      <c r="G131" s="226">
        <v>1538000</v>
      </c>
      <c r="H131" s="226">
        <v>1538000</v>
      </c>
      <c r="I131" s="201">
        <f t="shared" si="17"/>
        <v>100</v>
      </c>
    </row>
    <row r="132" spans="1:9" x14ac:dyDescent="0.25">
      <c r="A132" s="35" t="s">
        <v>69</v>
      </c>
      <c r="B132" s="81">
        <v>906</v>
      </c>
      <c r="C132" s="214">
        <v>14</v>
      </c>
      <c r="D132" s="183" t="s">
        <v>26</v>
      </c>
      <c r="E132" s="183" t="s">
        <v>124</v>
      </c>
      <c r="F132" s="184" t="s">
        <v>8</v>
      </c>
      <c r="G132" s="227">
        <f t="shared" ref="G132:H134" si="22">SUM(G133)</f>
        <v>22048135</v>
      </c>
      <c r="H132" s="227">
        <f t="shared" si="22"/>
        <v>22048135</v>
      </c>
      <c r="I132" s="167">
        <f t="shared" si="17"/>
        <v>100</v>
      </c>
    </row>
    <row r="133" spans="1:9" ht="26.25" x14ac:dyDescent="0.25">
      <c r="A133" s="123" t="s">
        <v>70</v>
      </c>
      <c r="B133" s="90">
        <v>906</v>
      </c>
      <c r="C133" s="215">
        <v>14</v>
      </c>
      <c r="D133" s="115" t="s">
        <v>26</v>
      </c>
      <c r="E133" s="108" t="s">
        <v>190</v>
      </c>
      <c r="F133" s="114" t="s">
        <v>8</v>
      </c>
      <c r="G133" s="226">
        <f t="shared" si="22"/>
        <v>22048135</v>
      </c>
      <c r="H133" s="226">
        <f t="shared" si="22"/>
        <v>22048135</v>
      </c>
      <c r="I133" s="201">
        <f t="shared" si="17"/>
        <v>100</v>
      </c>
    </row>
    <row r="134" spans="1:9" x14ac:dyDescent="0.25">
      <c r="A134" s="30" t="s">
        <v>52</v>
      </c>
      <c r="B134" s="90">
        <v>906</v>
      </c>
      <c r="C134" s="215">
        <v>14</v>
      </c>
      <c r="D134" s="115" t="s">
        <v>26</v>
      </c>
      <c r="E134" s="108" t="s">
        <v>190</v>
      </c>
      <c r="F134" s="114" t="s">
        <v>53</v>
      </c>
      <c r="G134" s="226">
        <f t="shared" si="22"/>
        <v>22048135</v>
      </c>
      <c r="H134" s="226">
        <f t="shared" si="22"/>
        <v>22048135</v>
      </c>
      <c r="I134" s="201">
        <f t="shared" si="17"/>
        <v>100</v>
      </c>
    </row>
    <row r="135" spans="1:9" x14ac:dyDescent="0.25">
      <c r="A135" s="30" t="s">
        <v>150</v>
      </c>
      <c r="B135" s="90">
        <v>906</v>
      </c>
      <c r="C135" s="215">
        <v>14</v>
      </c>
      <c r="D135" s="115" t="s">
        <v>26</v>
      </c>
      <c r="E135" s="108" t="s">
        <v>190</v>
      </c>
      <c r="F135" s="114" t="s">
        <v>148</v>
      </c>
      <c r="G135" s="226">
        <v>22048135</v>
      </c>
      <c r="H135" s="226">
        <v>22048135</v>
      </c>
      <c r="I135" s="201">
        <f t="shared" si="17"/>
        <v>100</v>
      </c>
    </row>
    <row r="136" spans="1:9" ht="36" x14ac:dyDescent="0.25">
      <c r="A136" s="45" t="s">
        <v>71</v>
      </c>
      <c r="B136" s="98">
        <v>926</v>
      </c>
      <c r="C136" s="177" t="s">
        <v>7</v>
      </c>
      <c r="D136" s="178" t="s">
        <v>7</v>
      </c>
      <c r="E136" s="178" t="s">
        <v>124</v>
      </c>
      <c r="F136" s="178" t="s">
        <v>8</v>
      </c>
      <c r="G136" s="199">
        <f>SUM(G142+G150+G137)</f>
        <v>64314934</v>
      </c>
      <c r="H136" s="199">
        <f>SUM(H142+H150+H137)</f>
        <v>63890433.629999995</v>
      </c>
      <c r="I136" s="167">
        <f t="shared" si="17"/>
        <v>99.339966095588309</v>
      </c>
    </row>
    <row r="137" spans="1:9" ht="18" x14ac:dyDescent="0.25">
      <c r="A137" s="131" t="s">
        <v>91</v>
      </c>
      <c r="B137" s="95">
        <v>926</v>
      </c>
      <c r="C137" s="132" t="s">
        <v>43</v>
      </c>
      <c r="D137" s="135" t="s">
        <v>7</v>
      </c>
      <c r="E137" s="135" t="s">
        <v>124</v>
      </c>
      <c r="F137" s="132" t="s">
        <v>8</v>
      </c>
      <c r="G137" s="199">
        <f t="shared" ref="G137:H140" si="23">SUM(G138)</f>
        <v>15000</v>
      </c>
      <c r="H137" s="199">
        <f t="shared" si="23"/>
        <v>15000</v>
      </c>
      <c r="I137" s="167">
        <f t="shared" si="17"/>
        <v>100</v>
      </c>
    </row>
    <row r="138" spans="1:9" ht="26.25" x14ac:dyDescent="0.25">
      <c r="A138" s="128" t="s">
        <v>95</v>
      </c>
      <c r="B138" s="81">
        <v>926</v>
      </c>
      <c r="C138" s="188" t="s">
        <v>43</v>
      </c>
      <c r="D138" s="182" t="s">
        <v>96</v>
      </c>
      <c r="E138" s="186" t="s">
        <v>124</v>
      </c>
      <c r="F138" s="187" t="s">
        <v>8</v>
      </c>
      <c r="G138" s="208">
        <f t="shared" si="23"/>
        <v>15000</v>
      </c>
      <c r="H138" s="208">
        <f t="shared" si="23"/>
        <v>15000</v>
      </c>
      <c r="I138" s="167">
        <f t="shared" si="17"/>
        <v>100</v>
      </c>
    </row>
    <row r="139" spans="1:9" x14ac:dyDescent="0.25">
      <c r="A139" s="118" t="s">
        <v>192</v>
      </c>
      <c r="B139" s="137" t="s">
        <v>72</v>
      </c>
      <c r="C139" s="188" t="s">
        <v>43</v>
      </c>
      <c r="D139" s="182" t="s">
        <v>96</v>
      </c>
      <c r="E139" s="133" t="s">
        <v>193</v>
      </c>
      <c r="F139" s="134" t="s">
        <v>8</v>
      </c>
      <c r="G139" s="208">
        <f t="shared" si="23"/>
        <v>15000</v>
      </c>
      <c r="H139" s="208">
        <f t="shared" si="23"/>
        <v>15000</v>
      </c>
      <c r="I139" s="167">
        <f t="shared" si="17"/>
        <v>100</v>
      </c>
    </row>
    <row r="140" spans="1:9" x14ac:dyDescent="0.25">
      <c r="A140" s="120" t="s">
        <v>12</v>
      </c>
      <c r="B140" s="114" t="s">
        <v>72</v>
      </c>
      <c r="C140" s="138" t="s">
        <v>43</v>
      </c>
      <c r="D140" s="130" t="s">
        <v>96</v>
      </c>
      <c r="E140" s="147" t="s">
        <v>193</v>
      </c>
      <c r="F140" s="107" t="s">
        <v>13</v>
      </c>
      <c r="G140" s="181">
        <f t="shared" si="23"/>
        <v>15000</v>
      </c>
      <c r="H140" s="181">
        <f t="shared" si="23"/>
        <v>15000</v>
      </c>
      <c r="I140" s="201">
        <f t="shared" ref="I140:I200" si="24">SUM(H140/G140)*100</f>
        <v>100</v>
      </c>
    </row>
    <row r="141" spans="1:9" ht="23.25" x14ac:dyDescent="0.25">
      <c r="A141" s="111" t="s">
        <v>153</v>
      </c>
      <c r="B141" s="114" t="s">
        <v>72</v>
      </c>
      <c r="C141" s="138" t="s">
        <v>43</v>
      </c>
      <c r="D141" s="130" t="s">
        <v>96</v>
      </c>
      <c r="E141" s="147" t="s">
        <v>193</v>
      </c>
      <c r="F141" s="107" t="s">
        <v>15</v>
      </c>
      <c r="G141" s="181">
        <v>15000</v>
      </c>
      <c r="H141" s="181">
        <v>15000</v>
      </c>
      <c r="I141" s="201">
        <f t="shared" si="24"/>
        <v>100</v>
      </c>
    </row>
    <row r="142" spans="1:9" ht="18" x14ac:dyDescent="0.25">
      <c r="A142" s="44" t="s">
        <v>18</v>
      </c>
      <c r="B142" s="177" t="s">
        <v>72</v>
      </c>
      <c r="C142" s="177" t="s">
        <v>20</v>
      </c>
      <c r="D142" s="178" t="s">
        <v>7</v>
      </c>
      <c r="E142" s="178" t="s">
        <v>124</v>
      </c>
      <c r="F142" s="177" t="s">
        <v>8</v>
      </c>
      <c r="G142" s="199">
        <f>SUM(G143)</f>
        <v>10693240</v>
      </c>
      <c r="H142" s="199">
        <f>SUM(H143)</f>
        <v>10636852.189999999</v>
      </c>
      <c r="I142" s="167">
        <f t="shared" si="24"/>
        <v>99.472677972251617</v>
      </c>
    </row>
    <row r="143" spans="1:9" x14ac:dyDescent="0.25">
      <c r="A143" s="110" t="s">
        <v>162</v>
      </c>
      <c r="B143" s="81">
        <v>926</v>
      </c>
      <c r="C143" s="182" t="s">
        <v>20</v>
      </c>
      <c r="D143" s="184" t="s">
        <v>10</v>
      </c>
      <c r="E143" s="183" t="s">
        <v>124</v>
      </c>
      <c r="F143" s="184" t="s">
        <v>8</v>
      </c>
      <c r="G143" s="199">
        <f>SUM(G144+G147)</f>
        <v>10693240</v>
      </c>
      <c r="H143" s="199">
        <f>SUM(H144+H147)</f>
        <v>10636852.189999999</v>
      </c>
      <c r="I143" s="167">
        <f t="shared" si="24"/>
        <v>99.472677972251617</v>
      </c>
    </row>
    <row r="144" spans="1:9" x14ac:dyDescent="0.25">
      <c r="A144" s="39" t="s">
        <v>194</v>
      </c>
      <c r="B144" s="90">
        <v>926</v>
      </c>
      <c r="C144" s="107" t="s">
        <v>20</v>
      </c>
      <c r="D144" s="109" t="s">
        <v>10</v>
      </c>
      <c r="E144" s="115" t="s">
        <v>195</v>
      </c>
      <c r="F144" s="107" t="s">
        <v>8</v>
      </c>
      <c r="G144" s="181">
        <f t="shared" ref="G144:H145" si="25">SUM(G145)</f>
        <v>10669240</v>
      </c>
      <c r="H144" s="181">
        <f t="shared" si="25"/>
        <v>10612852.189999999</v>
      </c>
      <c r="I144" s="201">
        <f t="shared" si="24"/>
        <v>99.471491783857132</v>
      </c>
    </row>
    <row r="145" spans="1:9" ht="23.25" x14ac:dyDescent="0.25">
      <c r="A145" s="37" t="s">
        <v>16</v>
      </c>
      <c r="B145" s="90">
        <v>926</v>
      </c>
      <c r="C145" s="107" t="s">
        <v>20</v>
      </c>
      <c r="D145" s="109" t="s">
        <v>10</v>
      </c>
      <c r="E145" s="115" t="s">
        <v>195</v>
      </c>
      <c r="F145" s="107" t="s">
        <v>17</v>
      </c>
      <c r="G145" s="181">
        <f t="shared" si="25"/>
        <v>10669240</v>
      </c>
      <c r="H145" s="181">
        <f t="shared" si="25"/>
        <v>10612852.189999999</v>
      </c>
      <c r="I145" s="201">
        <f t="shared" si="24"/>
        <v>99.471491783857132</v>
      </c>
    </row>
    <row r="146" spans="1:9" x14ac:dyDescent="0.25">
      <c r="A146" s="112" t="s">
        <v>143</v>
      </c>
      <c r="B146" s="90">
        <v>926</v>
      </c>
      <c r="C146" s="107" t="s">
        <v>20</v>
      </c>
      <c r="D146" s="109" t="s">
        <v>10</v>
      </c>
      <c r="E146" s="115" t="s">
        <v>195</v>
      </c>
      <c r="F146" s="107" t="s">
        <v>142</v>
      </c>
      <c r="G146" s="181">
        <v>10669240</v>
      </c>
      <c r="H146" s="181">
        <v>10612852.189999999</v>
      </c>
      <c r="I146" s="201">
        <f t="shared" si="24"/>
        <v>99.471491783857132</v>
      </c>
    </row>
    <row r="147" spans="1:9" ht="64.5" x14ac:dyDescent="0.25">
      <c r="A147" s="38" t="s">
        <v>24</v>
      </c>
      <c r="B147" s="90">
        <v>926</v>
      </c>
      <c r="C147" s="107" t="s">
        <v>20</v>
      </c>
      <c r="D147" s="109" t="s">
        <v>10</v>
      </c>
      <c r="E147" s="115" t="s">
        <v>130</v>
      </c>
      <c r="F147" s="114" t="s">
        <v>8</v>
      </c>
      <c r="G147" s="181">
        <f t="shared" ref="G147:H148" si="26">SUM(G148)</f>
        <v>24000</v>
      </c>
      <c r="H147" s="181">
        <f t="shared" si="26"/>
        <v>24000</v>
      </c>
      <c r="I147" s="201">
        <f t="shared" si="24"/>
        <v>100</v>
      </c>
    </row>
    <row r="148" spans="1:9" ht="23.25" x14ac:dyDescent="0.25">
      <c r="A148" s="37" t="s">
        <v>16</v>
      </c>
      <c r="B148" s="90">
        <v>926</v>
      </c>
      <c r="C148" s="107" t="s">
        <v>20</v>
      </c>
      <c r="D148" s="109" t="s">
        <v>10</v>
      </c>
      <c r="E148" s="115" t="s">
        <v>130</v>
      </c>
      <c r="F148" s="107" t="s">
        <v>17</v>
      </c>
      <c r="G148" s="181">
        <f t="shared" si="26"/>
        <v>24000</v>
      </c>
      <c r="H148" s="181">
        <f t="shared" si="26"/>
        <v>24000</v>
      </c>
      <c r="I148" s="201">
        <f t="shared" si="24"/>
        <v>100</v>
      </c>
    </row>
    <row r="149" spans="1:9" x14ac:dyDescent="0.25">
      <c r="A149" s="112" t="s">
        <v>143</v>
      </c>
      <c r="B149" s="90">
        <v>926</v>
      </c>
      <c r="C149" s="107" t="s">
        <v>20</v>
      </c>
      <c r="D149" s="109" t="s">
        <v>10</v>
      </c>
      <c r="E149" s="115" t="s">
        <v>130</v>
      </c>
      <c r="F149" s="107" t="s">
        <v>142</v>
      </c>
      <c r="G149" s="181">
        <v>24000</v>
      </c>
      <c r="H149" s="181">
        <v>24000</v>
      </c>
      <c r="I149" s="201">
        <f t="shared" si="24"/>
        <v>100</v>
      </c>
    </row>
    <row r="150" spans="1:9" ht="18" x14ac:dyDescent="0.25">
      <c r="A150" s="43" t="s">
        <v>164</v>
      </c>
      <c r="B150" s="132" t="s">
        <v>72</v>
      </c>
      <c r="C150" s="132" t="s">
        <v>65</v>
      </c>
      <c r="D150" s="136" t="s">
        <v>7</v>
      </c>
      <c r="E150" s="135" t="s">
        <v>124</v>
      </c>
      <c r="F150" s="135" t="s">
        <v>8</v>
      </c>
      <c r="G150" s="199">
        <f>SUM(G151+G177+G170)</f>
        <v>53606694</v>
      </c>
      <c r="H150" s="199">
        <f>SUM(H151+H177+H170)</f>
        <v>53238581.439999998</v>
      </c>
      <c r="I150" s="167">
        <f t="shared" si="24"/>
        <v>99.313308595378018</v>
      </c>
    </row>
    <row r="151" spans="1:9" x14ac:dyDescent="0.25">
      <c r="A151" s="36" t="s">
        <v>66</v>
      </c>
      <c r="B151" s="81">
        <v>926</v>
      </c>
      <c r="C151" s="182" t="s">
        <v>65</v>
      </c>
      <c r="D151" s="184" t="s">
        <v>22</v>
      </c>
      <c r="E151" s="183" t="s">
        <v>124</v>
      </c>
      <c r="F151" s="184" t="s">
        <v>8</v>
      </c>
      <c r="G151" s="199">
        <f>SUM(G152+G158+G161+G155+G167+G164)</f>
        <v>39132171</v>
      </c>
      <c r="H151" s="199">
        <f>SUM(H152+H158+H161+H155+H167+H164)</f>
        <v>38804533.600000001</v>
      </c>
      <c r="I151" s="167">
        <f t="shared" si="24"/>
        <v>99.162741571378703</v>
      </c>
    </row>
    <row r="152" spans="1:9" x14ac:dyDescent="0.25">
      <c r="A152" s="39" t="s">
        <v>73</v>
      </c>
      <c r="B152" s="95">
        <v>926</v>
      </c>
      <c r="C152" s="132" t="s">
        <v>65</v>
      </c>
      <c r="D152" s="136" t="s">
        <v>22</v>
      </c>
      <c r="E152" s="133" t="s">
        <v>196</v>
      </c>
      <c r="F152" s="136" t="s">
        <v>8</v>
      </c>
      <c r="G152" s="199">
        <f t="shared" ref="G152:H153" si="27">SUM(G153)</f>
        <v>11969599</v>
      </c>
      <c r="H152" s="199">
        <f t="shared" si="27"/>
        <v>11860492.48</v>
      </c>
      <c r="I152" s="167">
        <f t="shared" si="24"/>
        <v>99.088469713981226</v>
      </c>
    </row>
    <row r="153" spans="1:9" ht="23.25" x14ac:dyDescent="0.25">
      <c r="A153" s="37" t="s">
        <v>16</v>
      </c>
      <c r="B153" s="90">
        <v>926</v>
      </c>
      <c r="C153" s="107" t="s">
        <v>65</v>
      </c>
      <c r="D153" s="109" t="s">
        <v>22</v>
      </c>
      <c r="E153" s="147" t="s">
        <v>196</v>
      </c>
      <c r="F153" s="107" t="s">
        <v>17</v>
      </c>
      <c r="G153" s="181">
        <f t="shared" si="27"/>
        <v>11969599</v>
      </c>
      <c r="H153" s="181">
        <f t="shared" si="27"/>
        <v>11860492.48</v>
      </c>
      <c r="I153" s="201">
        <f t="shared" si="24"/>
        <v>99.088469713981226</v>
      </c>
    </row>
    <row r="154" spans="1:9" x14ac:dyDescent="0.25">
      <c r="A154" s="112" t="s">
        <v>143</v>
      </c>
      <c r="B154" s="90">
        <v>926</v>
      </c>
      <c r="C154" s="107" t="s">
        <v>65</v>
      </c>
      <c r="D154" s="109" t="s">
        <v>22</v>
      </c>
      <c r="E154" s="147" t="s">
        <v>196</v>
      </c>
      <c r="F154" s="107" t="s">
        <v>142</v>
      </c>
      <c r="G154" s="181">
        <v>11969599</v>
      </c>
      <c r="H154" s="181">
        <v>11860492.48</v>
      </c>
      <c r="I154" s="201">
        <f t="shared" si="24"/>
        <v>99.088469713981226</v>
      </c>
    </row>
    <row r="155" spans="1:9" ht="77.25" x14ac:dyDescent="0.25">
      <c r="A155" s="118" t="s">
        <v>197</v>
      </c>
      <c r="B155" s="95">
        <v>926</v>
      </c>
      <c r="C155" s="132" t="s">
        <v>65</v>
      </c>
      <c r="D155" s="136" t="s">
        <v>22</v>
      </c>
      <c r="E155" s="133" t="s">
        <v>198</v>
      </c>
      <c r="F155" s="136" t="s">
        <v>8</v>
      </c>
      <c r="G155" s="208">
        <f>SUM(G157)</f>
        <v>4947000</v>
      </c>
      <c r="H155" s="208">
        <f>SUM(H157)</f>
        <v>4947000</v>
      </c>
      <c r="I155" s="167">
        <f t="shared" si="24"/>
        <v>100</v>
      </c>
    </row>
    <row r="156" spans="1:9" ht="23.25" x14ac:dyDescent="0.25">
      <c r="A156" s="111" t="s">
        <v>16</v>
      </c>
      <c r="B156" s="90">
        <v>926</v>
      </c>
      <c r="C156" s="107" t="s">
        <v>65</v>
      </c>
      <c r="D156" s="109" t="s">
        <v>22</v>
      </c>
      <c r="E156" s="147" t="s">
        <v>198</v>
      </c>
      <c r="F156" s="107" t="s">
        <v>17</v>
      </c>
      <c r="G156" s="181">
        <f>SUM(G157)</f>
        <v>4947000</v>
      </c>
      <c r="H156" s="181">
        <f>SUM(H157)</f>
        <v>4947000</v>
      </c>
      <c r="I156" s="201">
        <f t="shared" si="24"/>
        <v>100</v>
      </c>
    </row>
    <row r="157" spans="1:9" x14ac:dyDescent="0.25">
      <c r="A157" s="112" t="s">
        <v>143</v>
      </c>
      <c r="B157" s="90">
        <v>926</v>
      </c>
      <c r="C157" s="107" t="s">
        <v>65</v>
      </c>
      <c r="D157" s="109" t="s">
        <v>22</v>
      </c>
      <c r="E157" s="147" t="s">
        <v>198</v>
      </c>
      <c r="F157" s="107" t="s">
        <v>142</v>
      </c>
      <c r="G157" s="181">
        <v>4947000</v>
      </c>
      <c r="H157" s="181">
        <v>4947000</v>
      </c>
      <c r="I157" s="201">
        <f t="shared" si="24"/>
        <v>100</v>
      </c>
    </row>
    <row r="158" spans="1:9" x14ac:dyDescent="0.25">
      <c r="A158" s="39" t="s">
        <v>199</v>
      </c>
      <c r="B158" s="95">
        <v>926</v>
      </c>
      <c r="C158" s="132" t="s">
        <v>65</v>
      </c>
      <c r="D158" s="136" t="s">
        <v>22</v>
      </c>
      <c r="E158" s="133" t="s">
        <v>200</v>
      </c>
      <c r="F158" s="136" t="s">
        <v>8</v>
      </c>
      <c r="G158" s="208">
        <f t="shared" ref="G158:H159" si="28">SUM(G159)</f>
        <v>20373559</v>
      </c>
      <c r="H158" s="208">
        <f t="shared" si="28"/>
        <v>20155028.120000001</v>
      </c>
      <c r="I158" s="167">
        <f t="shared" si="24"/>
        <v>98.927379943779087</v>
      </c>
    </row>
    <row r="159" spans="1:9" ht="23.25" x14ac:dyDescent="0.25">
      <c r="A159" s="37" t="s">
        <v>16</v>
      </c>
      <c r="B159" s="90">
        <v>926</v>
      </c>
      <c r="C159" s="107" t="s">
        <v>65</v>
      </c>
      <c r="D159" s="109" t="s">
        <v>22</v>
      </c>
      <c r="E159" s="147" t="s">
        <v>200</v>
      </c>
      <c r="F159" s="107" t="s">
        <v>17</v>
      </c>
      <c r="G159" s="181">
        <f t="shared" si="28"/>
        <v>20373559</v>
      </c>
      <c r="H159" s="181">
        <f t="shared" si="28"/>
        <v>20155028.120000001</v>
      </c>
      <c r="I159" s="201">
        <f t="shared" si="24"/>
        <v>98.927379943779087</v>
      </c>
    </row>
    <row r="160" spans="1:9" x14ac:dyDescent="0.25">
      <c r="A160" s="112" t="s">
        <v>143</v>
      </c>
      <c r="B160" s="90">
        <v>926</v>
      </c>
      <c r="C160" s="107" t="s">
        <v>65</v>
      </c>
      <c r="D160" s="109" t="s">
        <v>22</v>
      </c>
      <c r="E160" s="147" t="s">
        <v>200</v>
      </c>
      <c r="F160" s="107" t="s">
        <v>142</v>
      </c>
      <c r="G160" s="181">
        <v>20373559</v>
      </c>
      <c r="H160" s="181">
        <v>20155028.120000001</v>
      </c>
      <c r="I160" s="201">
        <f t="shared" si="24"/>
        <v>98.927379943779087</v>
      </c>
    </row>
    <row r="161" spans="1:9" ht="72.75" x14ac:dyDescent="0.25">
      <c r="A161" s="89" t="s">
        <v>67</v>
      </c>
      <c r="B161" s="95">
        <v>926</v>
      </c>
      <c r="C161" s="132" t="s">
        <v>65</v>
      </c>
      <c r="D161" s="136" t="s">
        <v>22</v>
      </c>
      <c r="E161" s="133" t="s">
        <v>131</v>
      </c>
      <c r="F161" s="136" t="s">
        <v>8</v>
      </c>
      <c r="G161" s="199">
        <f t="shared" ref="G161:H168" si="29">SUM(G162)</f>
        <v>98580</v>
      </c>
      <c r="H161" s="199">
        <f t="shared" si="29"/>
        <v>98580</v>
      </c>
      <c r="I161" s="167">
        <f t="shared" si="24"/>
        <v>100</v>
      </c>
    </row>
    <row r="162" spans="1:9" ht="23.25" x14ac:dyDescent="0.25">
      <c r="A162" s="83" t="s">
        <v>16</v>
      </c>
      <c r="B162" s="90">
        <v>926</v>
      </c>
      <c r="C162" s="107" t="s">
        <v>65</v>
      </c>
      <c r="D162" s="109" t="s">
        <v>22</v>
      </c>
      <c r="E162" s="147" t="s">
        <v>131</v>
      </c>
      <c r="F162" s="107" t="s">
        <v>17</v>
      </c>
      <c r="G162" s="200">
        <f t="shared" si="29"/>
        <v>98580</v>
      </c>
      <c r="H162" s="200">
        <f t="shared" si="29"/>
        <v>98580</v>
      </c>
      <c r="I162" s="201">
        <f t="shared" si="24"/>
        <v>100</v>
      </c>
    </row>
    <row r="163" spans="1:9" x14ac:dyDescent="0.25">
      <c r="A163" s="112" t="s">
        <v>143</v>
      </c>
      <c r="B163" s="90">
        <v>926</v>
      </c>
      <c r="C163" s="107" t="s">
        <v>65</v>
      </c>
      <c r="D163" s="109" t="s">
        <v>22</v>
      </c>
      <c r="E163" s="147" t="s">
        <v>131</v>
      </c>
      <c r="F163" s="107" t="s">
        <v>142</v>
      </c>
      <c r="G163" s="181">
        <v>98580</v>
      </c>
      <c r="H163" s="181">
        <v>98580</v>
      </c>
      <c r="I163" s="201">
        <f t="shared" si="24"/>
        <v>100</v>
      </c>
    </row>
    <row r="164" spans="1:9" ht="48.75" x14ac:dyDescent="0.25">
      <c r="A164" s="144" t="s">
        <v>285</v>
      </c>
      <c r="B164" s="95">
        <v>926</v>
      </c>
      <c r="C164" s="132" t="s">
        <v>65</v>
      </c>
      <c r="D164" s="136" t="s">
        <v>22</v>
      </c>
      <c r="E164" s="133" t="s">
        <v>272</v>
      </c>
      <c r="F164" s="136" t="s">
        <v>8</v>
      </c>
      <c r="G164" s="199">
        <f t="shared" si="29"/>
        <v>1562500</v>
      </c>
      <c r="H164" s="199">
        <f t="shared" si="29"/>
        <v>1562500</v>
      </c>
      <c r="I164" s="167">
        <f t="shared" si="24"/>
        <v>100</v>
      </c>
    </row>
    <row r="165" spans="1:9" ht="23.25" x14ac:dyDescent="0.25">
      <c r="A165" s="111" t="s">
        <v>16</v>
      </c>
      <c r="B165" s="90">
        <v>926</v>
      </c>
      <c r="C165" s="107" t="s">
        <v>65</v>
      </c>
      <c r="D165" s="109" t="s">
        <v>22</v>
      </c>
      <c r="E165" s="147" t="s">
        <v>272</v>
      </c>
      <c r="F165" s="107" t="s">
        <v>17</v>
      </c>
      <c r="G165" s="200">
        <f t="shared" si="29"/>
        <v>1562500</v>
      </c>
      <c r="H165" s="200">
        <f t="shared" si="29"/>
        <v>1562500</v>
      </c>
      <c r="I165" s="201">
        <f t="shared" si="24"/>
        <v>100</v>
      </c>
    </row>
    <row r="166" spans="1:9" x14ac:dyDescent="0.25">
      <c r="A166" s="112" t="s">
        <v>143</v>
      </c>
      <c r="B166" s="90">
        <v>926</v>
      </c>
      <c r="C166" s="107" t="s">
        <v>65</v>
      </c>
      <c r="D166" s="109" t="s">
        <v>22</v>
      </c>
      <c r="E166" s="147" t="s">
        <v>272</v>
      </c>
      <c r="F166" s="107" t="s">
        <v>142</v>
      </c>
      <c r="G166" s="181">
        <v>1562500</v>
      </c>
      <c r="H166" s="181">
        <v>1562500</v>
      </c>
      <c r="I166" s="201">
        <f t="shared" si="24"/>
        <v>100</v>
      </c>
    </row>
    <row r="167" spans="1:9" x14ac:dyDescent="0.25">
      <c r="A167" s="144" t="s">
        <v>282</v>
      </c>
      <c r="B167" s="95">
        <v>926</v>
      </c>
      <c r="C167" s="132" t="s">
        <v>65</v>
      </c>
      <c r="D167" s="136" t="s">
        <v>22</v>
      </c>
      <c r="E167" s="133" t="s">
        <v>267</v>
      </c>
      <c r="F167" s="136" t="s">
        <v>8</v>
      </c>
      <c r="G167" s="199">
        <f t="shared" si="29"/>
        <v>180933</v>
      </c>
      <c r="H167" s="199">
        <f t="shared" si="29"/>
        <v>180933</v>
      </c>
      <c r="I167" s="167">
        <f t="shared" si="24"/>
        <v>100</v>
      </c>
    </row>
    <row r="168" spans="1:9" ht="23.25" x14ac:dyDescent="0.25">
      <c r="A168" s="111" t="s">
        <v>16</v>
      </c>
      <c r="B168" s="90">
        <v>926</v>
      </c>
      <c r="C168" s="107" t="s">
        <v>65</v>
      </c>
      <c r="D168" s="109" t="s">
        <v>22</v>
      </c>
      <c r="E168" s="147" t="s">
        <v>267</v>
      </c>
      <c r="F168" s="107" t="s">
        <v>17</v>
      </c>
      <c r="G168" s="200">
        <f t="shared" si="29"/>
        <v>180933</v>
      </c>
      <c r="H168" s="200">
        <f t="shared" si="29"/>
        <v>180933</v>
      </c>
      <c r="I168" s="201">
        <f t="shared" si="24"/>
        <v>100</v>
      </c>
    </row>
    <row r="169" spans="1:9" x14ac:dyDescent="0.25">
      <c r="A169" s="112" t="s">
        <v>143</v>
      </c>
      <c r="B169" s="90">
        <v>926</v>
      </c>
      <c r="C169" s="107" t="s">
        <v>65</v>
      </c>
      <c r="D169" s="109" t="s">
        <v>22</v>
      </c>
      <c r="E169" s="147" t="s">
        <v>267</v>
      </c>
      <c r="F169" s="107" t="s">
        <v>142</v>
      </c>
      <c r="G169" s="181">
        <v>180933</v>
      </c>
      <c r="H169" s="181">
        <v>180933</v>
      </c>
      <c r="I169" s="201">
        <f t="shared" si="24"/>
        <v>100</v>
      </c>
    </row>
    <row r="170" spans="1:9" x14ac:dyDescent="0.25">
      <c r="A170" s="106" t="s">
        <v>159</v>
      </c>
      <c r="B170" s="81">
        <v>926</v>
      </c>
      <c r="C170" s="182" t="s">
        <v>65</v>
      </c>
      <c r="D170" s="184" t="s">
        <v>26</v>
      </c>
      <c r="E170" s="183" t="s">
        <v>124</v>
      </c>
      <c r="F170" s="184" t="s">
        <v>8</v>
      </c>
      <c r="G170" s="208">
        <f>SUM(G171+G174)</f>
        <v>3601703</v>
      </c>
      <c r="H170" s="208">
        <f>SUM(H171+H174)</f>
        <v>3574930.4699999997</v>
      </c>
      <c r="I170" s="167">
        <f t="shared" si="24"/>
        <v>99.256670247380185</v>
      </c>
    </row>
    <row r="171" spans="1:9" x14ac:dyDescent="0.25">
      <c r="A171" s="118" t="s">
        <v>74</v>
      </c>
      <c r="B171" s="95">
        <v>926</v>
      </c>
      <c r="C171" s="132" t="s">
        <v>65</v>
      </c>
      <c r="D171" s="136" t="s">
        <v>26</v>
      </c>
      <c r="E171" s="133" t="s">
        <v>201</v>
      </c>
      <c r="F171" s="136" t="s">
        <v>8</v>
      </c>
      <c r="G171" s="208">
        <f>SUM(G172)</f>
        <v>2041703</v>
      </c>
      <c r="H171" s="208">
        <f>SUM(H172)</f>
        <v>2014930.47</v>
      </c>
      <c r="I171" s="167">
        <f t="shared" si="24"/>
        <v>98.688715743670841</v>
      </c>
    </row>
    <row r="172" spans="1:9" ht="23.25" x14ac:dyDescent="0.25">
      <c r="A172" s="111" t="s">
        <v>16</v>
      </c>
      <c r="B172" s="90">
        <v>926</v>
      </c>
      <c r="C172" s="107" t="s">
        <v>65</v>
      </c>
      <c r="D172" s="109" t="s">
        <v>26</v>
      </c>
      <c r="E172" s="147" t="s">
        <v>201</v>
      </c>
      <c r="F172" s="107" t="s">
        <v>17</v>
      </c>
      <c r="G172" s="181">
        <f t="shared" ref="G172:H172" si="30">SUM(G173)</f>
        <v>2041703</v>
      </c>
      <c r="H172" s="181">
        <f t="shared" si="30"/>
        <v>2014930.47</v>
      </c>
      <c r="I172" s="201">
        <f t="shared" si="24"/>
        <v>98.688715743670841</v>
      </c>
    </row>
    <row r="173" spans="1:9" x14ac:dyDescent="0.25">
      <c r="A173" s="112" t="s">
        <v>143</v>
      </c>
      <c r="B173" s="90">
        <v>926</v>
      </c>
      <c r="C173" s="107" t="s">
        <v>65</v>
      </c>
      <c r="D173" s="148" t="s">
        <v>26</v>
      </c>
      <c r="E173" s="147" t="s">
        <v>201</v>
      </c>
      <c r="F173" s="107" t="s">
        <v>142</v>
      </c>
      <c r="G173" s="181">
        <v>2041703</v>
      </c>
      <c r="H173" s="181">
        <v>2014930.47</v>
      </c>
      <c r="I173" s="201">
        <f t="shared" si="24"/>
        <v>98.688715743670841</v>
      </c>
    </row>
    <row r="174" spans="1:9" ht="72.599999999999994" customHeight="1" x14ac:dyDescent="0.25">
      <c r="A174" s="118" t="s">
        <v>202</v>
      </c>
      <c r="B174" s="95">
        <v>926</v>
      </c>
      <c r="C174" s="132" t="s">
        <v>65</v>
      </c>
      <c r="D174" s="136" t="s">
        <v>26</v>
      </c>
      <c r="E174" s="133" t="s">
        <v>203</v>
      </c>
      <c r="F174" s="136" t="s">
        <v>8</v>
      </c>
      <c r="G174" s="208">
        <f t="shared" ref="G174:H175" si="31">SUM(G175)</f>
        <v>1560000</v>
      </c>
      <c r="H174" s="208">
        <f t="shared" si="31"/>
        <v>1560000</v>
      </c>
      <c r="I174" s="167">
        <f t="shared" si="24"/>
        <v>100</v>
      </c>
    </row>
    <row r="175" spans="1:9" ht="23.25" x14ac:dyDescent="0.25">
      <c r="A175" s="111" t="s">
        <v>16</v>
      </c>
      <c r="B175" s="90">
        <v>926</v>
      </c>
      <c r="C175" s="107" t="s">
        <v>65</v>
      </c>
      <c r="D175" s="109" t="s">
        <v>26</v>
      </c>
      <c r="E175" s="147" t="s">
        <v>203</v>
      </c>
      <c r="F175" s="107" t="s">
        <v>17</v>
      </c>
      <c r="G175" s="181">
        <f t="shared" si="31"/>
        <v>1560000</v>
      </c>
      <c r="H175" s="181">
        <f t="shared" si="31"/>
        <v>1560000</v>
      </c>
      <c r="I175" s="201">
        <f t="shared" si="24"/>
        <v>100</v>
      </c>
    </row>
    <row r="176" spans="1:9" x14ac:dyDescent="0.25">
      <c r="A176" s="112" t="s">
        <v>143</v>
      </c>
      <c r="B176" s="90">
        <v>926</v>
      </c>
      <c r="C176" s="107" t="s">
        <v>65</v>
      </c>
      <c r="D176" s="148" t="s">
        <v>26</v>
      </c>
      <c r="E176" s="147" t="s">
        <v>203</v>
      </c>
      <c r="F176" s="107" t="s">
        <v>142</v>
      </c>
      <c r="G176" s="181">
        <v>1560000</v>
      </c>
      <c r="H176" s="181">
        <v>1560000</v>
      </c>
      <c r="I176" s="201">
        <f t="shared" si="24"/>
        <v>100</v>
      </c>
    </row>
    <row r="177" spans="1:9" ht="26.25" x14ac:dyDescent="0.25">
      <c r="A177" s="41" t="s">
        <v>165</v>
      </c>
      <c r="B177" s="188" t="s">
        <v>72</v>
      </c>
      <c r="C177" s="188" t="s">
        <v>65</v>
      </c>
      <c r="D177" s="188" t="s">
        <v>43</v>
      </c>
      <c r="E177" s="188" t="s">
        <v>124</v>
      </c>
      <c r="F177" s="188" t="s">
        <v>8</v>
      </c>
      <c r="G177" s="167">
        <f>SUM(G188+G178+G193+G185)</f>
        <v>10872820</v>
      </c>
      <c r="H177" s="167">
        <f>SUM(H188+H178+H193+H185)</f>
        <v>10859117.369999999</v>
      </c>
      <c r="I177" s="167">
        <f t="shared" si="24"/>
        <v>99.873973541362773</v>
      </c>
    </row>
    <row r="178" spans="1:9" ht="39" x14ac:dyDescent="0.25">
      <c r="A178" s="118" t="s">
        <v>183</v>
      </c>
      <c r="B178" s="137" t="s">
        <v>72</v>
      </c>
      <c r="C178" s="132" t="s">
        <v>65</v>
      </c>
      <c r="D178" s="137" t="s">
        <v>43</v>
      </c>
      <c r="E178" s="133" t="s">
        <v>204</v>
      </c>
      <c r="F178" s="136" t="s">
        <v>8</v>
      </c>
      <c r="G178" s="208">
        <f>SUM(G179+G181+G183)</f>
        <v>9233480</v>
      </c>
      <c r="H178" s="208">
        <f>SUM(H179+H181+H183)</f>
        <v>9222451.3699999992</v>
      </c>
      <c r="I178" s="167">
        <f t="shared" si="24"/>
        <v>99.880558251060265</v>
      </c>
    </row>
    <row r="179" spans="1:9" ht="43.5" x14ac:dyDescent="0.25">
      <c r="A179" s="120" t="s">
        <v>32</v>
      </c>
      <c r="B179" s="114" t="s">
        <v>72</v>
      </c>
      <c r="C179" s="107" t="s">
        <v>65</v>
      </c>
      <c r="D179" s="138" t="s">
        <v>43</v>
      </c>
      <c r="E179" s="147" t="s">
        <v>204</v>
      </c>
      <c r="F179" s="107" t="s">
        <v>33</v>
      </c>
      <c r="G179" s="181">
        <f>SUM(G180)</f>
        <v>9046585</v>
      </c>
      <c r="H179" s="181">
        <f>SUM(H180)</f>
        <v>9035556.3699999992</v>
      </c>
      <c r="I179" s="201">
        <f t="shared" si="24"/>
        <v>99.878090682837779</v>
      </c>
    </row>
    <row r="180" spans="1:9" x14ac:dyDescent="0.25">
      <c r="A180" s="111" t="s">
        <v>36</v>
      </c>
      <c r="B180" s="114" t="s">
        <v>72</v>
      </c>
      <c r="C180" s="107" t="s">
        <v>65</v>
      </c>
      <c r="D180" s="138" t="s">
        <v>43</v>
      </c>
      <c r="E180" s="147" t="s">
        <v>204</v>
      </c>
      <c r="F180" s="107" t="s">
        <v>37</v>
      </c>
      <c r="G180" s="181">
        <v>9046585</v>
      </c>
      <c r="H180" s="181">
        <v>9035556.3699999992</v>
      </c>
      <c r="I180" s="201">
        <f t="shared" si="24"/>
        <v>99.878090682837779</v>
      </c>
    </row>
    <row r="181" spans="1:9" x14ac:dyDescent="0.25">
      <c r="A181" s="120" t="s">
        <v>12</v>
      </c>
      <c r="B181" s="114" t="s">
        <v>72</v>
      </c>
      <c r="C181" s="107" t="s">
        <v>65</v>
      </c>
      <c r="D181" s="138" t="s">
        <v>43</v>
      </c>
      <c r="E181" s="147" t="s">
        <v>204</v>
      </c>
      <c r="F181" s="107" t="s">
        <v>13</v>
      </c>
      <c r="G181" s="225">
        <f>SUM(G182)</f>
        <v>183093</v>
      </c>
      <c r="H181" s="225">
        <f>SUM(H182)</f>
        <v>183093</v>
      </c>
      <c r="I181" s="201">
        <f t="shared" si="24"/>
        <v>100</v>
      </c>
    </row>
    <row r="182" spans="1:9" ht="33.75" x14ac:dyDescent="0.25">
      <c r="A182" s="204" t="s">
        <v>147</v>
      </c>
      <c r="B182" s="114" t="s">
        <v>72</v>
      </c>
      <c r="C182" s="107" t="s">
        <v>65</v>
      </c>
      <c r="D182" s="138" t="s">
        <v>43</v>
      </c>
      <c r="E182" s="147" t="s">
        <v>204</v>
      </c>
      <c r="F182" s="107" t="s">
        <v>15</v>
      </c>
      <c r="G182" s="181">
        <v>183093</v>
      </c>
      <c r="H182" s="181">
        <v>183093</v>
      </c>
      <c r="I182" s="201">
        <f t="shared" si="24"/>
        <v>100</v>
      </c>
    </row>
    <row r="183" spans="1:9" x14ac:dyDescent="0.25">
      <c r="A183" s="120" t="s">
        <v>38</v>
      </c>
      <c r="B183" s="114" t="s">
        <v>72</v>
      </c>
      <c r="C183" s="107" t="s">
        <v>65</v>
      </c>
      <c r="D183" s="138" t="s">
        <v>43</v>
      </c>
      <c r="E183" s="147" t="s">
        <v>204</v>
      </c>
      <c r="F183" s="107" t="s">
        <v>39</v>
      </c>
      <c r="G183" s="181">
        <f>SUM(G184)</f>
        <v>3802</v>
      </c>
      <c r="H183" s="181">
        <f>SUM(H184)</f>
        <v>3802</v>
      </c>
      <c r="I183" s="201">
        <f t="shared" si="24"/>
        <v>100</v>
      </c>
    </row>
    <row r="184" spans="1:9" x14ac:dyDescent="0.25">
      <c r="A184" s="111" t="s">
        <v>137</v>
      </c>
      <c r="B184" s="114" t="s">
        <v>72</v>
      </c>
      <c r="C184" s="107" t="s">
        <v>65</v>
      </c>
      <c r="D184" s="138" t="s">
        <v>43</v>
      </c>
      <c r="E184" s="147" t="s">
        <v>204</v>
      </c>
      <c r="F184" s="107" t="s">
        <v>136</v>
      </c>
      <c r="G184" s="200">
        <v>3802</v>
      </c>
      <c r="H184" s="200">
        <v>3802</v>
      </c>
      <c r="I184" s="201">
        <f t="shared" si="24"/>
        <v>100</v>
      </c>
    </row>
    <row r="185" spans="1:9" ht="90" x14ac:dyDescent="0.25">
      <c r="A185" s="118" t="s">
        <v>67</v>
      </c>
      <c r="B185" s="114" t="s">
        <v>72</v>
      </c>
      <c r="C185" s="107" t="s">
        <v>65</v>
      </c>
      <c r="D185" s="138" t="s">
        <v>43</v>
      </c>
      <c r="E185" s="147" t="s">
        <v>131</v>
      </c>
      <c r="F185" s="138" t="s">
        <v>8</v>
      </c>
      <c r="G185" s="201">
        <f t="shared" ref="G185:H186" si="32">SUM(G186)</f>
        <v>6360</v>
      </c>
      <c r="H185" s="201">
        <f t="shared" si="32"/>
        <v>6360</v>
      </c>
      <c r="I185" s="201">
        <f t="shared" si="24"/>
        <v>100</v>
      </c>
    </row>
    <row r="186" spans="1:9" x14ac:dyDescent="0.25">
      <c r="A186" s="111" t="s">
        <v>52</v>
      </c>
      <c r="B186" s="114" t="s">
        <v>72</v>
      </c>
      <c r="C186" s="107" t="s">
        <v>65</v>
      </c>
      <c r="D186" s="138" t="s">
        <v>43</v>
      </c>
      <c r="E186" s="147" t="s">
        <v>131</v>
      </c>
      <c r="F186" s="114" t="s">
        <v>53</v>
      </c>
      <c r="G186" s="201">
        <f t="shared" si="32"/>
        <v>6360</v>
      </c>
      <c r="H186" s="201">
        <f t="shared" si="32"/>
        <v>6360</v>
      </c>
      <c r="I186" s="201">
        <f t="shared" si="24"/>
        <v>100</v>
      </c>
    </row>
    <row r="187" spans="1:9" x14ac:dyDescent="0.25">
      <c r="A187" s="111" t="s">
        <v>140</v>
      </c>
      <c r="B187" s="114" t="s">
        <v>72</v>
      </c>
      <c r="C187" s="107" t="s">
        <v>65</v>
      </c>
      <c r="D187" s="138" t="s">
        <v>43</v>
      </c>
      <c r="E187" s="147" t="s">
        <v>131</v>
      </c>
      <c r="F187" s="114" t="s">
        <v>139</v>
      </c>
      <c r="G187" s="201">
        <v>6360</v>
      </c>
      <c r="H187" s="201">
        <v>6360</v>
      </c>
      <c r="I187" s="201">
        <f t="shared" si="24"/>
        <v>100</v>
      </c>
    </row>
    <row r="188" spans="1:9" ht="24.75" x14ac:dyDescent="0.25">
      <c r="A188" s="42" t="s">
        <v>31</v>
      </c>
      <c r="B188" s="137" t="s">
        <v>72</v>
      </c>
      <c r="C188" s="137" t="s">
        <v>65</v>
      </c>
      <c r="D188" s="137" t="s">
        <v>43</v>
      </c>
      <c r="E188" s="133" t="s">
        <v>205</v>
      </c>
      <c r="F188" s="137" t="s">
        <v>8</v>
      </c>
      <c r="G188" s="167">
        <f>SUM(G189+G191)</f>
        <v>1532980</v>
      </c>
      <c r="H188" s="167">
        <f>SUM(H189+H191)</f>
        <v>1530306</v>
      </c>
      <c r="I188" s="167">
        <f t="shared" si="24"/>
        <v>99.825568500567513</v>
      </c>
    </row>
    <row r="189" spans="1:9" ht="43.5" x14ac:dyDescent="0.25">
      <c r="A189" s="40" t="s">
        <v>32</v>
      </c>
      <c r="B189" s="114" t="s">
        <v>72</v>
      </c>
      <c r="C189" s="114" t="s">
        <v>65</v>
      </c>
      <c r="D189" s="114" t="s">
        <v>43</v>
      </c>
      <c r="E189" s="115" t="s">
        <v>205</v>
      </c>
      <c r="F189" s="114" t="s">
        <v>33</v>
      </c>
      <c r="G189" s="181">
        <f>SUM(G190)</f>
        <v>1269252</v>
      </c>
      <c r="H189" s="181">
        <f>SUM(H190)</f>
        <v>1266578</v>
      </c>
      <c r="I189" s="201">
        <f t="shared" si="24"/>
        <v>99.789324736143797</v>
      </c>
    </row>
    <row r="190" spans="1:9" x14ac:dyDescent="0.25">
      <c r="A190" s="37" t="s">
        <v>34</v>
      </c>
      <c r="B190" s="114" t="s">
        <v>72</v>
      </c>
      <c r="C190" s="114" t="s">
        <v>65</v>
      </c>
      <c r="D190" s="114" t="s">
        <v>43</v>
      </c>
      <c r="E190" s="115" t="s">
        <v>205</v>
      </c>
      <c r="F190" s="114" t="s">
        <v>35</v>
      </c>
      <c r="G190" s="181">
        <v>1269252</v>
      </c>
      <c r="H190" s="181">
        <v>1266578</v>
      </c>
      <c r="I190" s="201">
        <f t="shared" si="24"/>
        <v>99.789324736143797</v>
      </c>
    </row>
    <row r="191" spans="1:9" x14ac:dyDescent="0.25">
      <c r="A191" s="40" t="s">
        <v>12</v>
      </c>
      <c r="B191" s="114" t="s">
        <v>72</v>
      </c>
      <c r="C191" s="114" t="s">
        <v>65</v>
      </c>
      <c r="D191" s="114" t="s">
        <v>43</v>
      </c>
      <c r="E191" s="115" t="s">
        <v>205</v>
      </c>
      <c r="F191" s="114" t="s">
        <v>13</v>
      </c>
      <c r="G191" s="181">
        <f>SUM(G192)</f>
        <v>263728</v>
      </c>
      <c r="H191" s="181">
        <f>SUM(H192)</f>
        <v>263728</v>
      </c>
      <c r="I191" s="201">
        <f t="shared" si="24"/>
        <v>100</v>
      </c>
    </row>
    <row r="192" spans="1:9" ht="33.75" x14ac:dyDescent="0.25">
      <c r="A192" s="204" t="s">
        <v>147</v>
      </c>
      <c r="B192" s="114" t="s">
        <v>72</v>
      </c>
      <c r="C192" s="114" t="s">
        <v>65</v>
      </c>
      <c r="D192" s="114" t="s">
        <v>43</v>
      </c>
      <c r="E192" s="115" t="s">
        <v>205</v>
      </c>
      <c r="F192" s="114" t="s">
        <v>15</v>
      </c>
      <c r="G192" s="181">
        <v>263728</v>
      </c>
      <c r="H192" s="181">
        <v>263728</v>
      </c>
      <c r="I192" s="201">
        <f t="shared" si="24"/>
        <v>100</v>
      </c>
    </row>
    <row r="193" spans="1:9" x14ac:dyDescent="0.25">
      <c r="A193" s="144" t="s">
        <v>206</v>
      </c>
      <c r="B193" s="95">
        <v>926</v>
      </c>
      <c r="C193" s="132" t="s">
        <v>65</v>
      </c>
      <c r="D193" s="133" t="s">
        <v>43</v>
      </c>
      <c r="E193" s="133" t="s">
        <v>207</v>
      </c>
      <c r="F193" s="136" t="s">
        <v>8</v>
      </c>
      <c r="G193" s="199">
        <f>SUM(G194)</f>
        <v>100000</v>
      </c>
      <c r="H193" s="199">
        <f>SUM(H194)</f>
        <v>100000</v>
      </c>
      <c r="I193" s="167">
        <f t="shared" si="24"/>
        <v>100</v>
      </c>
    </row>
    <row r="194" spans="1:9" x14ac:dyDescent="0.25">
      <c r="A194" s="120" t="s">
        <v>12</v>
      </c>
      <c r="B194" s="90">
        <v>926</v>
      </c>
      <c r="C194" s="107" t="s">
        <v>65</v>
      </c>
      <c r="D194" s="115" t="s">
        <v>43</v>
      </c>
      <c r="E194" s="147" t="s">
        <v>207</v>
      </c>
      <c r="F194" s="107" t="s">
        <v>13</v>
      </c>
      <c r="G194" s="181">
        <f>SUM(G195:G195)</f>
        <v>100000</v>
      </c>
      <c r="H194" s="181">
        <f>SUM(H195:H195)</f>
        <v>100000</v>
      </c>
      <c r="I194" s="201">
        <f t="shared" si="24"/>
        <v>100</v>
      </c>
    </row>
    <row r="195" spans="1:9" ht="23.25" x14ac:dyDescent="0.25">
      <c r="A195" s="111" t="s">
        <v>153</v>
      </c>
      <c r="B195" s="90">
        <v>926</v>
      </c>
      <c r="C195" s="107" t="s">
        <v>65</v>
      </c>
      <c r="D195" s="115" t="s">
        <v>43</v>
      </c>
      <c r="E195" s="147" t="s">
        <v>207</v>
      </c>
      <c r="F195" s="107" t="s">
        <v>15</v>
      </c>
      <c r="G195" s="181">
        <v>100000</v>
      </c>
      <c r="H195" s="181">
        <v>100000</v>
      </c>
      <c r="I195" s="201">
        <f t="shared" si="24"/>
        <v>100</v>
      </c>
    </row>
    <row r="196" spans="1:9" ht="23.45" customHeight="1" x14ac:dyDescent="0.25">
      <c r="A196" s="63" t="s">
        <v>75</v>
      </c>
      <c r="B196" s="95">
        <v>927</v>
      </c>
      <c r="C196" s="132" t="s">
        <v>7</v>
      </c>
      <c r="D196" s="135" t="s">
        <v>7</v>
      </c>
      <c r="E196" s="135" t="s">
        <v>124</v>
      </c>
      <c r="F196" s="135" t="s">
        <v>8</v>
      </c>
      <c r="G196" s="199">
        <f>SUM(G197+G253+G265+G303+G338+G358+G395+G248)</f>
        <v>140403956.96000001</v>
      </c>
      <c r="H196" s="199">
        <f>SUM(H197+H253+H265+H303+H338+H358+H395+H248)</f>
        <v>135207176.94999999</v>
      </c>
      <c r="I196" s="167">
        <f t="shared" si="24"/>
        <v>96.298694052133769</v>
      </c>
    </row>
    <row r="197" spans="1:9" ht="15.75" x14ac:dyDescent="0.25">
      <c r="A197" s="59" t="s">
        <v>47</v>
      </c>
      <c r="B197" s="95">
        <v>927</v>
      </c>
      <c r="C197" s="132" t="s">
        <v>22</v>
      </c>
      <c r="D197" s="135" t="s">
        <v>7</v>
      </c>
      <c r="E197" s="135" t="s">
        <v>124</v>
      </c>
      <c r="F197" s="135" t="s">
        <v>8</v>
      </c>
      <c r="G197" s="199">
        <f>SUM(G198+G216+G220+G212)</f>
        <v>30569810.049999997</v>
      </c>
      <c r="H197" s="199">
        <f>SUM(H198+H216+H220+H212)</f>
        <v>29885871.829999998</v>
      </c>
      <c r="I197" s="167">
        <f t="shared" si="24"/>
        <v>97.762700458781566</v>
      </c>
    </row>
    <row r="198" spans="1:9" ht="51.75" x14ac:dyDescent="0.25">
      <c r="A198" s="46" t="s">
        <v>169</v>
      </c>
      <c r="B198" s="81">
        <v>927</v>
      </c>
      <c r="C198" s="182" t="s">
        <v>22</v>
      </c>
      <c r="D198" s="183" t="s">
        <v>43</v>
      </c>
      <c r="E198" s="183" t="s">
        <v>124</v>
      </c>
      <c r="F198" s="184" t="s">
        <v>8</v>
      </c>
      <c r="G198" s="199">
        <f t="shared" ref="G198" si="33">SUM(G199+G202+G209)</f>
        <v>24979286.199999999</v>
      </c>
      <c r="H198" s="199">
        <f t="shared" ref="H198" si="34">SUM(H199+H202+H209)</f>
        <v>24504858.939999998</v>
      </c>
      <c r="I198" s="167">
        <f t="shared" si="24"/>
        <v>98.100717305524924</v>
      </c>
    </row>
    <row r="199" spans="1:9" ht="39" x14ac:dyDescent="0.25">
      <c r="A199" s="53" t="s">
        <v>208</v>
      </c>
      <c r="B199" s="81">
        <v>927</v>
      </c>
      <c r="C199" s="182" t="s">
        <v>22</v>
      </c>
      <c r="D199" s="183" t="s">
        <v>43</v>
      </c>
      <c r="E199" s="183" t="s">
        <v>209</v>
      </c>
      <c r="F199" s="182" t="s">
        <v>8</v>
      </c>
      <c r="G199" s="199">
        <f t="shared" ref="G199:H200" si="35">SUM(G200)</f>
        <v>1415756</v>
      </c>
      <c r="H199" s="199">
        <f t="shared" si="35"/>
        <v>1399039.15</v>
      </c>
      <c r="I199" s="167">
        <f t="shared" si="24"/>
        <v>98.819228030818863</v>
      </c>
    </row>
    <row r="200" spans="1:9" ht="43.5" x14ac:dyDescent="0.25">
      <c r="A200" s="51" t="s">
        <v>32</v>
      </c>
      <c r="B200" s="90">
        <v>927</v>
      </c>
      <c r="C200" s="107" t="s">
        <v>22</v>
      </c>
      <c r="D200" s="108" t="s">
        <v>43</v>
      </c>
      <c r="E200" s="145" t="s">
        <v>209</v>
      </c>
      <c r="F200" s="107" t="s">
        <v>33</v>
      </c>
      <c r="G200" s="181">
        <f t="shared" si="35"/>
        <v>1415756</v>
      </c>
      <c r="H200" s="181">
        <f t="shared" si="35"/>
        <v>1399039.15</v>
      </c>
      <c r="I200" s="201">
        <f t="shared" si="24"/>
        <v>98.819228030818863</v>
      </c>
    </row>
    <row r="201" spans="1:9" x14ac:dyDescent="0.25">
      <c r="A201" s="48" t="s">
        <v>34</v>
      </c>
      <c r="B201" s="90">
        <v>927</v>
      </c>
      <c r="C201" s="107" t="s">
        <v>22</v>
      </c>
      <c r="D201" s="108" t="s">
        <v>43</v>
      </c>
      <c r="E201" s="145" t="s">
        <v>209</v>
      </c>
      <c r="F201" s="107" t="s">
        <v>35</v>
      </c>
      <c r="G201" s="181">
        <v>1415756</v>
      </c>
      <c r="H201" s="181">
        <v>1399039.15</v>
      </c>
      <c r="I201" s="201">
        <f t="shared" ref="I201:I260" si="36">SUM(H201/G201)*100</f>
        <v>98.819228030818863</v>
      </c>
    </row>
    <row r="202" spans="1:9" ht="26.25" x14ac:dyDescent="0.25">
      <c r="A202" s="53" t="s">
        <v>31</v>
      </c>
      <c r="B202" s="81">
        <v>927</v>
      </c>
      <c r="C202" s="182" t="s">
        <v>22</v>
      </c>
      <c r="D202" s="183" t="s">
        <v>43</v>
      </c>
      <c r="E202" s="183" t="s">
        <v>210</v>
      </c>
      <c r="F202" s="184" t="s">
        <v>8</v>
      </c>
      <c r="G202" s="199">
        <f>SUM(G203+G205+G207)</f>
        <v>23541860.199999999</v>
      </c>
      <c r="H202" s="199">
        <f>SUM(H203+H205+H207)</f>
        <v>23084149.789999999</v>
      </c>
      <c r="I202" s="167">
        <f t="shared" si="36"/>
        <v>98.055759374528947</v>
      </c>
    </row>
    <row r="203" spans="1:9" ht="40.15" customHeight="1" x14ac:dyDescent="0.25">
      <c r="A203" s="51" t="s">
        <v>32</v>
      </c>
      <c r="B203" s="90">
        <v>927</v>
      </c>
      <c r="C203" s="107" t="s">
        <v>22</v>
      </c>
      <c r="D203" s="108" t="s">
        <v>43</v>
      </c>
      <c r="E203" s="145" t="s">
        <v>210</v>
      </c>
      <c r="F203" s="107" t="s">
        <v>33</v>
      </c>
      <c r="G203" s="181">
        <f>SUM(G204)</f>
        <v>17666720.359999999</v>
      </c>
      <c r="H203" s="181">
        <f>SUM(H204)</f>
        <v>17558608.27</v>
      </c>
      <c r="I203" s="201">
        <f t="shared" si="36"/>
        <v>99.388046633461286</v>
      </c>
    </row>
    <row r="204" spans="1:9" x14ac:dyDescent="0.25">
      <c r="A204" s="48" t="s">
        <v>34</v>
      </c>
      <c r="B204" s="90">
        <v>927</v>
      </c>
      <c r="C204" s="107" t="s">
        <v>22</v>
      </c>
      <c r="D204" s="108" t="s">
        <v>43</v>
      </c>
      <c r="E204" s="145" t="s">
        <v>210</v>
      </c>
      <c r="F204" s="107" t="s">
        <v>35</v>
      </c>
      <c r="G204" s="181">
        <v>17666720.359999999</v>
      </c>
      <c r="H204" s="181">
        <v>17558608.27</v>
      </c>
      <c r="I204" s="201">
        <f t="shared" si="36"/>
        <v>99.388046633461286</v>
      </c>
    </row>
    <row r="205" spans="1:9" x14ac:dyDescent="0.25">
      <c r="A205" s="51" t="s">
        <v>12</v>
      </c>
      <c r="B205" s="90">
        <v>927</v>
      </c>
      <c r="C205" s="107" t="s">
        <v>22</v>
      </c>
      <c r="D205" s="108" t="s">
        <v>43</v>
      </c>
      <c r="E205" s="145" t="s">
        <v>210</v>
      </c>
      <c r="F205" s="107" t="s">
        <v>13</v>
      </c>
      <c r="G205" s="181">
        <f>SUM(G206)</f>
        <v>5655139.8399999999</v>
      </c>
      <c r="H205" s="181">
        <f>SUM(H206)</f>
        <v>5315660.7699999996</v>
      </c>
      <c r="I205" s="201">
        <f t="shared" si="36"/>
        <v>93.996981867737503</v>
      </c>
    </row>
    <row r="206" spans="1:9" ht="33.75" x14ac:dyDescent="0.25">
      <c r="A206" s="204" t="s">
        <v>147</v>
      </c>
      <c r="B206" s="90">
        <v>927</v>
      </c>
      <c r="C206" s="107" t="s">
        <v>22</v>
      </c>
      <c r="D206" s="108" t="s">
        <v>43</v>
      </c>
      <c r="E206" s="145" t="s">
        <v>210</v>
      </c>
      <c r="F206" s="107" t="s">
        <v>15</v>
      </c>
      <c r="G206" s="181">
        <v>5655139.8399999999</v>
      </c>
      <c r="H206" s="181">
        <v>5315660.7699999996</v>
      </c>
      <c r="I206" s="201">
        <f t="shared" si="36"/>
        <v>93.996981867737503</v>
      </c>
    </row>
    <row r="207" spans="1:9" x14ac:dyDescent="0.25">
      <c r="A207" s="51" t="s">
        <v>38</v>
      </c>
      <c r="B207" s="90">
        <v>927</v>
      </c>
      <c r="C207" s="107" t="s">
        <v>22</v>
      </c>
      <c r="D207" s="108" t="s">
        <v>43</v>
      </c>
      <c r="E207" s="145" t="s">
        <v>210</v>
      </c>
      <c r="F207" s="107" t="s">
        <v>39</v>
      </c>
      <c r="G207" s="181">
        <f>SUM(G208)</f>
        <v>220000</v>
      </c>
      <c r="H207" s="181">
        <f>SUM(H208)</f>
        <v>209880.75</v>
      </c>
      <c r="I207" s="201">
        <f t="shared" si="36"/>
        <v>95.400340909090914</v>
      </c>
    </row>
    <row r="208" spans="1:9" x14ac:dyDescent="0.25">
      <c r="A208" s="111" t="s">
        <v>137</v>
      </c>
      <c r="B208" s="90">
        <v>927</v>
      </c>
      <c r="C208" s="107" t="s">
        <v>22</v>
      </c>
      <c r="D208" s="108" t="s">
        <v>43</v>
      </c>
      <c r="E208" s="145" t="s">
        <v>210</v>
      </c>
      <c r="F208" s="107" t="s">
        <v>136</v>
      </c>
      <c r="G208" s="181">
        <v>220000</v>
      </c>
      <c r="H208" s="181">
        <v>209880.75</v>
      </c>
      <c r="I208" s="201">
        <f t="shared" si="36"/>
        <v>95.400340909090914</v>
      </c>
    </row>
    <row r="209" spans="1:9" ht="71.45" customHeight="1" x14ac:dyDescent="0.25">
      <c r="A209" s="123" t="s">
        <v>301</v>
      </c>
      <c r="B209" s="81">
        <v>927</v>
      </c>
      <c r="C209" s="182" t="s">
        <v>22</v>
      </c>
      <c r="D209" s="183" t="s">
        <v>43</v>
      </c>
      <c r="E209" s="183" t="s">
        <v>300</v>
      </c>
      <c r="F209" s="184" t="s">
        <v>8</v>
      </c>
      <c r="G209" s="199">
        <f t="shared" ref="G209:H209" si="37">SUM(G210)</f>
        <v>21670</v>
      </c>
      <c r="H209" s="199">
        <f t="shared" si="37"/>
        <v>21670</v>
      </c>
      <c r="I209" s="167">
        <f t="shared" si="36"/>
        <v>100</v>
      </c>
    </row>
    <row r="210" spans="1:9" ht="40.15" customHeight="1" x14ac:dyDescent="0.25">
      <c r="A210" s="120" t="s">
        <v>32</v>
      </c>
      <c r="B210" s="90">
        <v>927</v>
      </c>
      <c r="C210" s="107" t="s">
        <v>22</v>
      </c>
      <c r="D210" s="108" t="s">
        <v>43</v>
      </c>
      <c r="E210" s="145" t="s">
        <v>300</v>
      </c>
      <c r="F210" s="107" t="s">
        <v>33</v>
      </c>
      <c r="G210" s="181">
        <f>SUM(G211)</f>
        <v>21670</v>
      </c>
      <c r="H210" s="181">
        <f>SUM(H211)</f>
        <v>21670</v>
      </c>
      <c r="I210" s="201">
        <f t="shared" si="36"/>
        <v>100</v>
      </c>
    </row>
    <row r="211" spans="1:9" x14ac:dyDescent="0.25">
      <c r="A211" s="111" t="s">
        <v>34</v>
      </c>
      <c r="B211" s="90">
        <v>927</v>
      </c>
      <c r="C211" s="107" t="s">
        <v>22</v>
      </c>
      <c r="D211" s="108" t="s">
        <v>43</v>
      </c>
      <c r="E211" s="145" t="s">
        <v>300</v>
      </c>
      <c r="F211" s="107" t="s">
        <v>35</v>
      </c>
      <c r="G211" s="181">
        <v>21670</v>
      </c>
      <c r="H211" s="181">
        <v>21670</v>
      </c>
      <c r="I211" s="201">
        <f t="shared" si="36"/>
        <v>100</v>
      </c>
    </row>
    <row r="212" spans="1:9" x14ac:dyDescent="0.25">
      <c r="A212" s="122" t="s">
        <v>245</v>
      </c>
      <c r="B212" s="66">
        <v>927</v>
      </c>
      <c r="C212" s="188" t="s">
        <v>22</v>
      </c>
      <c r="D212" s="183" t="s">
        <v>62</v>
      </c>
      <c r="E212" s="186" t="s">
        <v>124</v>
      </c>
      <c r="F212" s="187" t="s">
        <v>8</v>
      </c>
      <c r="G212" s="208">
        <f t="shared" ref="G212:H214" si="38">SUM(G213)</f>
        <v>113551</v>
      </c>
      <c r="H212" s="208">
        <f t="shared" si="38"/>
        <v>71610</v>
      </c>
      <c r="I212" s="167">
        <f t="shared" si="36"/>
        <v>63.064173807364085</v>
      </c>
    </row>
    <row r="213" spans="1:9" ht="64.5" x14ac:dyDescent="0.25">
      <c r="A213" s="123" t="s">
        <v>246</v>
      </c>
      <c r="B213" s="81">
        <v>927</v>
      </c>
      <c r="C213" s="188" t="s">
        <v>22</v>
      </c>
      <c r="D213" s="183" t="s">
        <v>62</v>
      </c>
      <c r="E213" s="186" t="s">
        <v>247</v>
      </c>
      <c r="F213" s="187" t="s">
        <v>8</v>
      </c>
      <c r="G213" s="167">
        <f t="shared" si="38"/>
        <v>113551</v>
      </c>
      <c r="H213" s="167">
        <f t="shared" si="38"/>
        <v>71610</v>
      </c>
      <c r="I213" s="167">
        <f t="shared" si="36"/>
        <v>63.064173807364085</v>
      </c>
    </row>
    <row r="214" spans="1:9" x14ac:dyDescent="0.25">
      <c r="A214" s="120" t="s">
        <v>12</v>
      </c>
      <c r="B214" s="90">
        <v>927</v>
      </c>
      <c r="C214" s="114" t="s">
        <v>22</v>
      </c>
      <c r="D214" s="108" t="s">
        <v>62</v>
      </c>
      <c r="E214" s="115" t="s">
        <v>247</v>
      </c>
      <c r="F214" s="114" t="s">
        <v>13</v>
      </c>
      <c r="G214" s="201">
        <f t="shared" si="38"/>
        <v>113551</v>
      </c>
      <c r="H214" s="201">
        <f t="shared" si="38"/>
        <v>71610</v>
      </c>
      <c r="I214" s="201">
        <f t="shared" si="36"/>
        <v>63.064173807364085</v>
      </c>
    </row>
    <row r="215" spans="1:9" ht="33.75" x14ac:dyDescent="0.25">
      <c r="A215" s="204" t="s">
        <v>147</v>
      </c>
      <c r="B215" s="90">
        <v>927</v>
      </c>
      <c r="C215" s="114" t="s">
        <v>22</v>
      </c>
      <c r="D215" s="108" t="s">
        <v>62</v>
      </c>
      <c r="E215" s="115" t="s">
        <v>247</v>
      </c>
      <c r="F215" s="114" t="s">
        <v>15</v>
      </c>
      <c r="G215" s="201">
        <v>113551</v>
      </c>
      <c r="H215" s="201">
        <v>71610</v>
      </c>
      <c r="I215" s="201">
        <f t="shared" si="36"/>
        <v>63.064173807364085</v>
      </c>
    </row>
    <row r="216" spans="1:9" x14ac:dyDescent="0.25">
      <c r="A216" s="52" t="s">
        <v>77</v>
      </c>
      <c r="B216" s="66">
        <v>927</v>
      </c>
      <c r="C216" s="188" t="s">
        <v>22</v>
      </c>
      <c r="D216" s="183" t="s">
        <v>20</v>
      </c>
      <c r="E216" s="186" t="s">
        <v>124</v>
      </c>
      <c r="F216" s="187" t="s">
        <v>8</v>
      </c>
      <c r="G216" s="167">
        <f t="shared" ref="G216:H218" si="39">SUM(G217)</f>
        <v>38811.65</v>
      </c>
      <c r="H216" s="167">
        <f t="shared" si="39"/>
        <v>38811.65</v>
      </c>
      <c r="I216" s="167">
        <f t="shared" si="36"/>
        <v>100</v>
      </c>
    </row>
    <row r="217" spans="1:9" x14ac:dyDescent="0.25">
      <c r="A217" s="53" t="s">
        <v>78</v>
      </c>
      <c r="B217" s="81">
        <v>927</v>
      </c>
      <c r="C217" s="188" t="s">
        <v>22</v>
      </c>
      <c r="D217" s="183" t="s">
        <v>20</v>
      </c>
      <c r="E217" s="133" t="s">
        <v>211</v>
      </c>
      <c r="F217" s="187" t="s">
        <v>8</v>
      </c>
      <c r="G217" s="208">
        <f>SUM(G218)</f>
        <v>38811.65</v>
      </c>
      <c r="H217" s="208">
        <f>SUM(H218)</f>
        <v>38811.65</v>
      </c>
      <c r="I217" s="167">
        <f t="shared" si="36"/>
        <v>100</v>
      </c>
    </row>
    <row r="218" spans="1:9" x14ac:dyDescent="0.25">
      <c r="A218" s="120" t="s">
        <v>12</v>
      </c>
      <c r="B218" s="90">
        <v>927</v>
      </c>
      <c r="C218" s="114" t="s">
        <v>22</v>
      </c>
      <c r="D218" s="108" t="s">
        <v>20</v>
      </c>
      <c r="E218" s="147" t="s">
        <v>211</v>
      </c>
      <c r="F218" s="114" t="s">
        <v>13</v>
      </c>
      <c r="G218" s="181">
        <f t="shared" si="39"/>
        <v>38811.65</v>
      </c>
      <c r="H218" s="181">
        <f t="shared" si="39"/>
        <v>38811.65</v>
      </c>
      <c r="I218" s="201">
        <f t="shared" si="36"/>
        <v>100</v>
      </c>
    </row>
    <row r="219" spans="1:9" ht="33.75" x14ac:dyDescent="0.25">
      <c r="A219" s="204" t="s">
        <v>147</v>
      </c>
      <c r="B219" s="90">
        <v>927</v>
      </c>
      <c r="C219" s="114" t="s">
        <v>22</v>
      </c>
      <c r="D219" s="108" t="s">
        <v>20</v>
      </c>
      <c r="E219" s="147" t="s">
        <v>211</v>
      </c>
      <c r="F219" s="114" t="s">
        <v>15</v>
      </c>
      <c r="G219" s="181">
        <v>38811.65</v>
      </c>
      <c r="H219" s="181">
        <v>38811.65</v>
      </c>
      <c r="I219" s="201">
        <f t="shared" si="36"/>
        <v>100</v>
      </c>
    </row>
    <row r="220" spans="1:9" x14ac:dyDescent="0.25">
      <c r="A220" s="52" t="s">
        <v>50</v>
      </c>
      <c r="B220" s="81">
        <v>927</v>
      </c>
      <c r="C220" s="188" t="s">
        <v>22</v>
      </c>
      <c r="D220" s="186">
        <v>13</v>
      </c>
      <c r="E220" s="186" t="s">
        <v>124</v>
      </c>
      <c r="F220" s="187" t="s">
        <v>8</v>
      </c>
      <c r="G220" s="208">
        <f>SUM(G221+G228+G231+G236+G239+G242+G245)</f>
        <v>5438161.2000000002</v>
      </c>
      <c r="H220" s="167">
        <f>SUM(H221+H228+H231+H236+H239+H242+H245)</f>
        <v>5270591.24</v>
      </c>
      <c r="I220" s="167">
        <f t="shared" si="36"/>
        <v>96.918628303993643</v>
      </c>
    </row>
    <row r="221" spans="1:9" ht="77.25" x14ac:dyDescent="0.25">
      <c r="A221" s="53" t="s">
        <v>81</v>
      </c>
      <c r="B221" s="81">
        <v>927</v>
      </c>
      <c r="C221" s="182" t="s">
        <v>22</v>
      </c>
      <c r="D221" s="184" t="s">
        <v>51</v>
      </c>
      <c r="E221" s="186" t="s">
        <v>132</v>
      </c>
      <c r="F221" s="184" t="s">
        <v>8</v>
      </c>
      <c r="G221" s="199">
        <f>SUM(G222+G224+G226)</f>
        <v>301256</v>
      </c>
      <c r="H221" s="199">
        <f>SUM(H222+H224+H226)</f>
        <v>301256</v>
      </c>
      <c r="I221" s="167">
        <f t="shared" si="36"/>
        <v>100</v>
      </c>
    </row>
    <row r="222" spans="1:9" ht="43.5" x14ac:dyDescent="0.25">
      <c r="A222" s="51" t="s">
        <v>32</v>
      </c>
      <c r="B222" s="90">
        <v>927</v>
      </c>
      <c r="C222" s="107" t="s">
        <v>22</v>
      </c>
      <c r="D222" s="109" t="s">
        <v>51</v>
      </c>
      <c r="E222" s="115" t="s">
        <v>132</v>
      </c>
      <c r="F222" s="107" t="s">
        <v>33</v>
      </c>
      <c r="G222" s="200">
        <f>SUM(G223)</f>
        <v>237415.71</v>
      </c>
      <c r="H222" s="200">
        <f>SUM(H223)</f>
        <v>237415.71</v>
      </c>
      <c r="I222" s="201">
        <f t="shared" si="36"/>
        <v>100</v>
      </c>
    </row>
    <row r="223" spans="1:9" x14ac:dyDescent="0.25">
      <c r="A223" s="48" t="s">
        <v>34</v>
      </c>
      <c r="B223" s="90">
        <v>927</v>
      </c>
      <c r="C223" s="107" t="s">
        <v>22</v>
      </c>
      <c r="D223" s="109" t="s">
        <v>51</v>
      </c>
      <c r="E223" s="115" t="s">
        <v>132</v>
      </c>
      <c r="F223" s="107" t="s">
        <v>35</v>
      </c>
      <c r="G223" s="200">
        <v>237415.71</v>
      </c>
      <c r="H223" s="200">
        <v>237415.71</v>
      </c>
      <c r="I223" s="201">
        <f t="shared" si="36"/>
        <v>100</v>
      </c>
    </row>
    <row r="224" spans="1:9" x14ac:dyDescent="0.25">
      <c r="A224" s="48" t="s">
        <v>12</v>
      </c>
      <c r="B224" s="90">
        <v>927</v>
      </c>
      <c r="C224" s="107" t="s">
        <v>22</v>
      </c>
      <c r="D224" s="109" t="s">
        <v>51</v>
      </c>
      <c r="E224" s="115" t="s">
        <v>132</v>
      </c>
      <c r="F224" s="107" t="s">
        <v>13</v>
      </c>
      <c r="G224" s="200">
        <f>SUM(G225)</f>
        <v>63440.29</v>
      </c>
      <c r="H224" s="200">
        <f>SUM(H225)</f>
        <v>63440.29</v>
      </c>
      <c r="I224" s="201">
        <f t="shared" si="36"/>
        <v>100</v>
      </c>
    </row>
    <row r="225" spans="1:9" ht="33.75" x14ac:dyDescent="0.25">
      <c r="A225" s="204" t="s">
        <v>147</v>
      </c>
      <c r="B225" s="90">
        <v>927</v>
      </c>
      <c r="C225" s="107" t="s">
        <v>22</v>
      </c>
      <c r="D225" s="109" t="s">
        <v>51</v>
      </c>
      <c r="E225" s="115" t="s">
        <v>132</v>
      </c>
      <c r="F225" s="107" t="s">
        <v>15</v>
      </c>
      <c r="G225" s="200">
        <v>63440.29</v>
      </c>
      <c r="H225" s="200">
        <v>63440.29</v>
      </c>
      <c r="I225" s="201">
        <f t="shared" si="36"/>
        <v>100</v>
      </c>
    </row>
    <row r="226" spans="1:9" x14ac:dyDescent="0.25">
      <c r="A226" s="111" t="s">
        <v>52</v>
      </c>
      <c r="B226" s="90">
        <v>927</v>
      </c>
      <c r="C226" s="107" t="s">
        <v>22</v>
      </c>
      <c r="D226" s="109" t="s">
        <v>51</v>
      </c>
      <c r="E226" s="115" t="s">
        <v>132</v>
      </c>
      <c r="F226" s="107" t="s">
        <v>53</v>
      </c>
      <c r="G226" s="200">
        <f>SUM(G227)</f>
        <v>400</v>
      </c>
      <c r="H226" s="200">
        <f>SUM(H227)</f>
        <v>400</v>
      </c>
      <c r="I226" s="201">
        <f t="shared" si="36"/>
        <v>100</v>
      </c>
    </row>
    <row r="227" spans="1:9" x14ac:dyDescent="0.25">
      <c r="A227" s="111" t="s">
        <v>140</v>
      </c>
      <c r="B227" s="90">
        <v>927</v>
      </c>
      <c r="C227" s="107" t="s">
        <v>22</v>
      </c>
      <c r="D227" s="109" t="s">
        <v>51</v>
      </c>
      <c r="E227" s="115" t="s">
        <v>132</v>
      </c>
      <c r="F227" s="107" t="s">
        <v>139</v>
      </c>
      <c r="G227" s="200">
        <v>400</v>
      </c>
      <c r="H227" s="200">
        <v>400</v>
      </c>
      <c r="I227" s="201">
        <f t="shared" si="36"/>
        <v>100</v>
      </c>
    </row>
    <row r="228" spans="1:9" ht="26.25" x14ac:dyDescent="0.25">
      <c r="A228" s="123" t="s">
        <v>212</v>
      </c>
      <c r="B228" s="95">
        <v>927</v>
      </c>
      <c r="C228" s="132" t="s">
        <v>22</v>
      </c>
      <c r="D228" s="136" t="s">
        <v>51</v>
      </c>
      <c r="E228" s="133" t="s">
        <v>213</v>
      </c>
      <c r="F228" s="136" t="s">
        <v>8</v>
      </c>
      <c r="G228" s="208">
        <f t="shared" ref="G228:H229" si="40">SUM(G229)</f>
        <v>3708150.18</v>
      </c>
      <c r="H228" s="208">
        <f t="shared" si="40"/>
        <v>3708150.18</v>
      </c>
      <c r="I228" s="167">
        <f t="shared" si="36"/>
        <v>100</v>
      </c>
    </row>
    <row r="229" spans="1:9" ht="23.25" x14ac:dyDescent="0.25">
      <c r="A229" s="111" t="s">
        <v>16</v>
      </c>
      <c r="B229" s="90">
        <v>927</v>
      </c>
      <c r="C229" s="107" t="s">
        <v>22</v>
      </c>
      <c r="D229" s="109" t="s">
        <v>51</v>
      </c>
      <c r="E229" s="147" t="s">
        <v>213</v>
      </c>
      <c r="F229" s="107" t="s">
        <v>17</v>
      </c>
      <c r="G229" s="181">
        <f t="shared" si="40"/>
        <v>3708150.18</v>
      </c>
      <c r="H229" s="181">
        <f t="shared" si="40"/>
        <v>3708150.18</v>
      </c>
      <c r="I229" s="201">
        <f t="shared" si="36"/>
        <v>100</v>
      </c>
    </row>
    <row r="230" spans="1:9" x14ac:dyDescent="0.25">
      <c r="A230" s="112" t="s">
        <v>143</v>
      </c>
      <c r="B230" s="90">
        <v>927</v>
      </c>
      <c r="C230" s="107" t="s">
        <v>22</v>
      </c>
      <c r="D230" s="109" t="s">
        <v>51</v>
      </c>
      <c r="E230" s="147" t="s">
        <v>213</v>
      </c>
      <c r="F230" s="107" t="s">
        <v>142</v>
      </c>
      <c r="G230" s="181">
        <v>3708150.18</v>
      </c>
      <c r="H230" s="181">
        <v>3708150.18</v>
      </c>
      <c r="I230" s="201">
        <f t="shared" si="36"/>
        <v>100</v>
      </c>
    </row>
    <row r="231" spans="1:9" ht="26.25" x14ac:dyDescent="0.25">
      <c r="A231" s="118" t="s">
        <v>214</v>
      </c>
      <c r="B231" s="81">
        <v>927</v>
      </c>
      <c r="C231" s="182" t="s">
        <v>22</v>
      </c>
      <c r="D231" s="184" t="s">
        <v>51</v>
      </c>
      <c r="E231" s="133" t="s">
        <v>215</v>
      </c>
      <c r="F231" s="184" t="s">
        <v>8</v>
      </c>
      <c r="G231" s="208">
        <f>SUM(G232+G234)</f>
        <v>1164841.52</v>
      </c>
      <c r="H231" s="208">
        <f>SUM(H232+H234)</f>
        <v>997771.56</v>
      </c>
      <c r="I231" s="167">
        <f t="shared" si="36"/>
        <v>85.657279798886293</v>
      </c>
    </row>
    <row r="232" spans="1:9" x14ac:dyDescent="0.25">
      <c r="A232" s="111" t="s">
        <v>12</v>
      </c>
      <c r="B232" s="90">
        <v>927</v>
      </c>
      <c r="C232" s="107" t="s">
        <v>22</v>
      </c>
      <c r="D232" s="109" t="s">
        <v>51</v>
      </c>
      <c r="E232" s="147" t="s">
        <v>215</v>
      </c>
      <c r="F232" s="107" t="s">
        <v>13</v>
      </c>
      <c r="G232" s="181">
        <f t="shared" ref="G232:H232" si="41">SUM(G233)</f>
        <v>1136441.52</v>
      </c>
      <c r="H232" s="181">
        <f t="shared" si="41"/>
        <v>997771.56</v>
      </c>
      <c r="I232" s="201">
        <f t="shared" si="36"/>
        <v>87.797879824031781</v>
      </c>
    </row>
    <row r="233" spans="1:9" ht="33.75" x14ac:dyDescent="0.25">
      <c r="A233" s="204" t="s">
        <v>147</v>
      </c>
      <c r="B233" s="90">
        <v>927</v>
      </c>
      <c r="C233" s="107" t="s">
        <v>22</v>
      </c>
      <c r="D233" s="109" t="s">
        <v>51</v>
      </c>
      <c r="E233" s="147" t="s">
        <v>215</v>
      </c>
      <c r="F233" s="107" t="s">
        <v>15</v>
      </c>
      <c r="G233" s="181">
        <v>1136441.52</v>
      </c>
      <c r="H233" s="181">
        <v>997771.56</v>
      </c>
      <c r="I233" s="201">
        <f t="shared" si="36"/>
        <v>87.797879824031781</v>
      </c>
    </row>
    <row r="234" spans="1:9" x14ac:dyDescent="0.25">
      <c r="A234" s="111" t="s">
        <v>38</v>
      </c>
      <c r="B234" s="90">
        <v>927</v>
      </c>
      <c r="C234" s="107" t="s">
        <v>22</v>
      </c>
      <c r="D234" s="108" t="s">
        <v>43</v>
      </c>
      <c r="E234" s="147" t="s">
        <v>215</v>
      </c>
      <c r="F234" s="107" t="s">
        <v>39</v>
      </c>
      <c r="G234" s="181">
        <f>SUM(G235)</f>
        <v>28400</v>
      </c>
      <c r="H234" s="181">
        <f>SUM(H235)</f>
        <v>0</v>
      </c>
      <c r="I234" s="201">
        <f t="shared" si="36"/>
        <v>0</v>
      </c>
    </row>
    <row r="235" spans="1:9" x14ac:dyDescent="0.25">
      <c r="A235" s="111" t="s">
        <v>137</v>
      </c>
      <c r="B235" s="90">
        <v>927</v>
      </c>
      <c r="C235" s="107" t="s">
        <v>22</v>
      </c>
      <c r="D235" s="108" t="s">
        <v>43</v>
      </c>
      <c r="E235" s="147" t="s">
        <v>215</v>
      </c>
      <c r="F235" s="107" t="s">
        <v>136</v>
      </c>
      <c r="G235" s="181">
        <v>28400</v>
      </c>
      <c r="H235" s="181">
        <v>0</v>
      </c>
      <c r="I235" s="201">
        <f t="shared" si="36"/>
        <v>0</v>
      </c>
    </row>
    <row r="236" spans="1:9" x14ac:dyDescent="0.25">
      <c r="A236" s="207" t="s">
        <v>217</v>
      </c>
      <c r="B236" s="81">
        <v>927</v>
      </c>
      <c r="C236" s="182" t="s">
        <v>22</v>
      </c>
      <c r="D236" s="184" t="s">
        <v>51</v>
      </c>
      <c r="E236" s="133" t="s">
        <v>216</v>
      </c>
      <c r="F236" s="184" t="s">
        <v>8</v>
      </c>
      <c r="G236" s="208">
        <f t="shared" ref="G236:H237" si="42">SUM(G237)</f>
        <v>70000</v>
      </c>
      <c r="H236" s="208">
        <f t="shared" si="42"/>
        <v>70000</v>
      </c>
      <c r="I236" s="167">
        <f t="shared" si="36"/>
        <v>100</v>
      </c>
    </row>
    <row r="237" spans="1:9" x14ac:dyDescent="0.25">
      <c r="A237" s="120" t="s">
        <v>38</v>
      </c>
      <c r="B237" s="90">
        <v>927</v>
      </c>
      <c r="C237" s="107" t="s">
        <v>22</v>
      </c>
      <c r="D237" s="109" t="s">
        <v>51</v>
      </c>
      <c r="E237" s="147" t="s">
        <v>216</v>
      </c>
      <c r="F237" s="107" t="s">
        <v>39</v>
      </c>
      <c r="G237" s="181">
        <f t="shared" si="42"/>
        <v>70000</v>
      </c>
      <c r="H237" s="181">
        <f t="shared" si="42"/>
        <v>70000</v>
      </c>
      <c r="I237" s="201">
        <f t="shared" si="36"/>
        <v>100</v>
      </c>
    </row>
    <row r="238" spans="1:9" x14ac:dyDescent="0.25">
      <c r="A238" s="111" t="s">
        <v>137</v>
      </c>
      <c r="B238" s="90">
        <v>927</v>
      </c>
      <c r="C238" s="107" t="s">
        <v>22</v>
      </c>
      <c r="D238" s="109" t="s">
        <v>51</v>
      </c>
      <c r="E238" s="147" t="s">
        <v>216</v>
      </c>
      <c r="F238" s="107" t="s">
        <v>136</v>
      </c>
      <c r="G238" s="181">
        <v>70000</v>
      </c>
      <c r="H238" s="181">
        <v>70000</v>
      </c>
      <c r="I238" s="201">
        <f t="shared" si="36"/>
        <v>100</v>
      </c>
    </row>
    <row r="239" spans="1:9" ht="24.6" customHeight="1" x14ac:dyDescent="0.25">
      <c r="A239" s="118" t="s">
        <v>220</v>
      </c>
      <c r="B239" s="81">
        <v>927</v>
      </c>
      <c r="C239" s="182" t="s">
        <v>22</v>
      </c>
      <c r="D239" s="184" t="s">
        <v>51</v>
      </c>
      <c r="E239" s="135" t="s">
        <v>221</v>
      </c>
      <c r="F239" s="184" t="s">
        <v>8</v>
      </c>
      <c r="G239" s="208">
        <f>SUM(G240)</f>
        <v>99750</v>
      </c>
      <c r="H239" s="208">
        <f>SUM(H240)</f>
        <v>99750</v>
      </c>
      <c r="I239" s="167">
        <f t="shared" si="36"/>
        <v>100</v>
      </c>
    </row>
    <row r="240" spans="1:9" x14ac:dyDescent="0.25">
      <c r="A240" s="111" t="s">
        <v>52</v>
      </c>
      <c r="B240" s="90">
        <v>927</v>
      </c>
      <c r="C240" s="107" t="s">
        <v>22</v>
      </c>
      <c r="D240" s="109" t="s">
        <v>51</v>
      </c>
      <c r="E240" s="145" t="s">
        <v>221</v>
      </c>
      <c r="F240" s="107" t="s">
        <v>53</v>
      </c>
      <c r="G240" s="181">
        <f>SUM(G241)</f>
        <v>99750</v>
      </c>
      <c r="H240" s="181">
        <f>SUM(H241)</f>
        <v>99750</v>
      </c>
      <c r="I240" s="201">
        <f t="shared" si="36"/>
        <v>100</v>
      </c>
    </row>
    <row r="241" spans="1:9" x14ac:dyDescent="0.25">
      <c r="A241" s="111" t="s">
        <v>54</v>
      </c>
      <c r="B241" s="90">
        <v>927</v>
      </c>
      <c r="C241" s="107" t="s">
        <v>22</v>
      </c>
      <c r="D241" s="109" t="s">
        <v>51</v>
      </c>
      <c r="E241" s="145" t="s">
        <v>221</v>
      </c>
      <c r="F241" s="107" t="s">
        <v>55</v>
      </c>
      <c r="G241" s="181">
        <v>99750</v>
      </c>
      <c r="H241" s="181">
        <v>99750</v>
      </c>
      <c r="I241" s="201">
        <f t="shared" si="36"/>
        <v>100</v>
      </c>
    </row>
    <row r="242" spans="1:9" ht="25.5" x14ac:dyDescent="0.25">
      <c r="A242" s="207" t="s">
        <v>278</v>
      </c>
      <c r="B242" s="81">
        <v>927</v>
      </c>
      <c r="C242" s="182" t="s">
        <v>22</v>
      </c>
      <c r="D242" s="184" t="s">
        <v>51</v>
      </c>
      <c r="E242" s="133" t="s">
        <v>276</v>
      </c>
      <c r="F242" s="184" t="s">
        <v>8</v>
      </c>
      <c r="G242" s="208">
        <f t="shared" ref="G242:H246" si="43">SUM(G243)</f>
        <v>30500</v>
      </c>
      <c r="H242" s="208">
        <f t="shared" si="43"/>
        <v>30000</v>
      </c>
      <c r="I242" s="167">
        <f t="shared" si="36"/>
        <v>98.360655737704917</v>
      </c>
    </row>
    <row r="243" spans="1:9" x14ac:dyDescent="0.25">
      <c r="A243" s="120" t="s">
        <v>38</v>
      </c>
      <c r="B243" s="90">
        <v>927</v>
      </c>
      <c r="C243" s="107" t="s">
        <v>22</v>
      </c>
      <c r="D243" s="109" t="s">
        <v>51</v>
      </c>
      <c r="E243" s="147" t="s">
        <v>276</v>
      </c>
      <c r="F243" s="107" t="s">
        <v>39</v>
      </c>
      <c r="G243" s="181">
        <f t="shared" si="43"/>
        <v>30500</v>
      </c>
      <c r="H243" s="181">
        <f t="shared" si="43"/>
        <v>30000</v>
      </c>
      <c r="I243" s="201">
        <f t="shared" si="36"/>
        <v>98.360655737704917</v>
      </c>
    </row>
    <row r="244" spans="1:9" x14ac:dyDescent="0.25">
      <c r="A244" s="111" t="s">
        <v>279</v>
      </c>
      <c r="B244" s="90">
        <v>927</v>
      </c>
      <c r="C244" s="107" t="s">
        <v>22</v>
      </c>
      <c r="D244" s="109" t="s">
        <v>51</v>
      </c>
      <c r="E244" s="147" t="s">
        <v>276</v>
      </c>
      <c r="F244" s="107" t="s">
        <v>277</v>
      </c>
      <c r="G244" s="181">
        <v>30500</v>
      </c>
      <c r="H244" s="181">
        <v>30000</v>
      </c>
      <c r="I244" s="201">
        <f t="shared" si="36"/>
        <v>98.360655737704917</v>
      </c>
    </row>
    <row r="245" spans="1:9" ht="38.25" x14ac:dyDescent="0.25">
      <c r="A245" s="207" t="s">
        <v>306</v>
      </c>
      <c r="B245" s="81">
        <v>927</v>
      </c>
      <c r="C245" s="182" t="s">
        <v>22</v>
      </c>
      <c r="D245" s="184" t="s">
        <v>51</v>
      </c>
      <c r="E245" s="133" t="s">
        <v>303</v>
      </c>
      <c r="F245" s="184" t="s">
        <v>8</v>
      </c>
      <c r="G245" s="208">
        <f t="shared" si="43"/>
        <v>63663.5</v>
      </c>
      <c r="H245" s="208">
        <f t="shared" si="43"/>
        <v>63663.5</v>
      </c>
      <c r="I245" s="167">
        <f t="shared" si="36"/>
        <v>100</v>
      </c>
    </row>
    <row r="246" spans="1:9" x14ac:dyDescent="0.25">
      <c r="A246" s="111" t="s">
        <v>12</v>
      </c>
      <c r="B246" s="90">
        <v>927</v>
      </c>
      <c r="C246" s="107" t="s">
        <v>22</v>
      </c>
      <c r="D246" s="109" t="s">
        <v>51</v>
      </c>
      <c r="E246" s="147" t="s">
        <v>303</v>
      </c>
      <c r="F246" s="107" t="s">
        <v>13</v>
      </c>
      <c r="G246" s="181">
        <f t="shared" si="43"/>
        <v>63663.5</v>
      </c>
      <c r="H246" s="181">
        <f t="shared" si="43"/>
        <v>63663.5</v>
      </c>
      <c r="I246" s="201">
        <f t="shared" si="36"/>
        <v>100</v>
      </c>
    </row>
    <row r="247" spans="1:9" ht="33.75" x14ac:dyDescent="0.25">
      <c r="A247" s="204" t="s">
        <v>147</v>
      </c>
      <c r="B247" s="90">
        <v>927</v>
      </c>
      <c r="C247" s="107" t="s">
        <v>22</v>
      </c>
      <c r="D247" s="109" t="s">
        <v>51</v>
      </c>
      <c r="E247" s="147" t="s">
        <v>303</v>
      </c>
      <c r="F247" s="107" t="s">
        <v>15</v>
      </c>
      <c r="G247" s="181">
        <v>63663.5</v>
      </c>
      <c r="H247" s="181">
        <v>63663.5</v>
      </c>
      <c r="I247" s="201">
        <f t="shared" si="36"/>
        <v>100</v>
      </c>
    </row>
    <row r="248" spans="1:9" ht="18" x14ac:dyDescent="0.25">
      <c r="A248" s="131" t="s">
        <v>56</v>
      </c>
      <c r="B248" s="132" t="s">
        <v>100</v>
      </c>
      <c r="C248" s="132" t="s">
        <v>26</v>
      </c>
      <c r="D248" s="135" t="s">
        <v>7</v>
      </c>
      <c r="E248" s="135" t="s">
        <v>124</v>
      </c>
      <c r="F248" s="135" t="s">
        <v>8</v>
      </c>
      <c r="G248" s="199">
        <f t="shared" ref="G248:H250" si="44">SUM(G249)</f>
        <v>1528015</v>
      </c>
      <c r="H248" s="199">
        <f t="shared" si="44"/>
        <v>1528015</v>
      </c>
      <c r="I248" s="167">
        <f t="shared" si="36"/>
        <v>100</v>
      </c>
    </row>
    <row r="249" spans="1:9" x14ac:dyDescent="0.25">
      <c r="A249" s="122" t="s">
        <v>57</v>
      </c>
      <c r="B249" s="81">
        <v>927</v>
      </c>
      <c r="C249" s="182" t="s">
        <v>26</v>
      </c>
      <c r="D249" s="182" t="s">
        <v>10</v>
      </c>
      <c r="E249" s="183" t="s">
        <v>124</v>
      </c>
      <c r="F249" s="184" t="s">
        <v>8</v>
      </c>
      <c r="G249" s="199">
        <f t="shared" si="44"/>
        <v>1528015</v>
      </c>
      <c r="H249" s="199">
        <f t="shared" si="44"/>
        <v>1528015</v>
      </c>
      <c r="I249" s="167">
        <f t="shared" si="36"/>
        <v>100</v>
      </c>
    </row>
    <row r="250" spans="1:9" ht="64.5" x14ac:dyDescent="0.25">
      <c r="A250" s="123" t="s">
        <v>58</v>
      </c>
      <c r="B250" s="90">
        <v>927</v>
      </c>
      <c r="C250" s="107" t="s">
        <v>26</v>
      </c>
      <c r="D250" s="107" t="s">
        <v>10</v>
      </c>
      <c r="E250" s="108" t="s">
        <v>168</v>
      </c>
      <c r="F250" s="109" t="s">
        <v>8</v>
      </c>
      <c r="G250" s="200">
        <f t="shared" si="44"/>
        <v>1528015</v>
      </c>
      <c r="H250" s="200">
        <f t="shared" si="44"/>
        <v>1528015</v>
      </c>
      <c r="I250" s="201">
        <f t="shared" si="36"/>
        <v>100</v>
      </c>
    </row>
    <row r="251" spans="1:9" x14ac:dyDescent="0.25">
      <c r="A251" s="111" t="s">
        <v>52</v>
      </c>
      <c r="B251" s="90">
        <v>927</v>
      </c>
      <c r="C251" s="107" t="s">
        <v>26</v>
      </c>
      <c r="D251" s="107" t="s">
        <v>10</v>
      </c>
      <c r="E251" s="108" t="s">
        <v>168</v>
      </c>
      <c r="F251" s="107" t="s">
        <v>53</v>
      </c>
      <c r="G251" s="200">
        <f>SUM(G252)</f>
        <v>1528015</v>
      </c>
      <c r="H251" s="200">
        <f>SUM(H252)</f>
        <v>1528015</v>
      </c>
      <c r="I251" s="201">
        <f t="shared" si="36"/>
        <v>100</v>
      </c>
    </row>
    <row r="252" spans="1:9" x14ac:dyDescent="0.25">
      <c r="A252" s="111" t="s">
        <v>140</v>
      </c>
      <c r="B252" s="90">
        <v>927</v>
      </c>
      <c r="C252" s="107" t="s">
        <v>26</v>
      </c>
      <c r="D252" s="107" t="s">
        <v>10</v>
      </c>
      <c r="E252" s="108" t="s">
        <v>168</v>
      </c>
      <c r="F252" s="107" t="s">
        <v>139</v>
      </c>
      <c r="G252" s="200">
        <v>1528015</v>
      </c>
      <c r="H252" s="200">
        <v>1528015</v>
      </c>
      <c r="I252" s="201">
        <f t="shared" si="36"/>
        <v>100</v>
      </c>
    </row>
    <row r="253" spans="1:9" ht="33" x14ac:dyDescent="0.25">
      <c r="A253" s="56" t="s">
        <v>9</v>
      </c>
      <c r="B253" s="95">
        <v>927</v>
      </c>
      <c r="C253" s="132" t="s">
        <v>10</v>
      </c>
      <c r="D253" s="135" t="s">
        <v>7</v>
      </c>
      <c r="E253" s="135" t="s">
        <v>124</v>
      </c>
      <c r="F253" s="132" t="s">
        <v>8</v>
      </c>
      <c r="G253" s="167">
        <f>SUM(G254)</f>
        <v>2487485</v>
      </c>
      <c r="H253" s="167">
        <f>SUM(H254)</f>
        <v>2302605.85</v>
      </c>
      <c r="I253" s="167">
        <f t="shared" si="36"/>
        <v>92.567627543482672</v>
      </c>
    </row>
    <row r="254" spans="1:9" ht="39" x14ac:dyDescent="0.25">
      <c r="A254" s="52" t="s">
        <v>86</v>
      </c>
      <c r="B254" s="81">
        <v>927</v>
      </c>
      <c r="C254" s="182" t="s">
        <v>10</v>
      </c>
      <c r="D254" s="183" t="s">
        <v>30</v>
      </c>
      <c r="E254" s="183" t="s">
        <v>124</v>
      </c>
      <c r="F254" s="182" t="s">
        <v>8</v>
      </c>
      <c r="G254" s="208">
        <f>SUM(G255+G262)</f>
        <v>2487485</v>
      </c>
      <c r="H254" s="208">
        <f>SUM(H255+H262)</f>
        <v>2302605.85</v>
      </c>
      <c r="I254" s="167">
        <f t="shared" si="36"/>
        <v>92.567627543482672</v>
      </c>
    </row>
    <row r="255" spans="1:9" x14ac:dyDescent="0.25">
      <c r="A255" s="53" t="s">
        <v>223</v>
      </c>
      <c r="B255" s="95">
        <v>927</v>
      </c>
      <c r="C255" s="132" t="s">
        <v>10</v>
      </c>
      <c r="D255" s="135" t="s">
        <v>30</v>
      </c>
      <c r="E255" s="133" t="s">
        <v>222</v>
      </c>
      <c r="F255" s="136" t="s">
        <v>8</v>
      </c>
      <c r="G255" s="208">
        <f>SUM(G256+G258+G260)</f>
        <v>2421077</v>
      </c>
      <c r="H255" s="208">
        <f>SUM(H256+H258+H260)</f>
        <v>2236197.85</v>
      </c>
      <c r="I255" s="167">
        <f t="shared" si="36"/>
        <v>92.363764142982646</v>
      </c>
    </row>
    <row r="256" spans="1:9" ht="41.45" customHeight="1" x14ac:dyDescent="0.25">
      <c r="A256" s="51" t="s">
        <v>32</v>
      </c>
      <c r="B256" s="90">
        <v>927</v>
      </c>
      <c r="C256" s="107" t="s">
        <v>10</v>
      </c>
      <c r="D256" s="108" t="s">
        <v>30</v>
      </c>
      <c r="E256" s="147" t="s">
        <v>222</v>
      </c>
      <c r="F256" s="107" t="s">
        <v>33</v>
      </c>
      <c r="G256" s="181">
        <f>SUM(G257)</f>
        <v>2066048.77</v>
      </c>
      <c r="H256" s="181">
        <f>SUM(H257)</f>
        <v>2066048.77</v>
      </c>
      <c r="I256" s="201">
        <f t="shared" si="36"/>
        <v>100</v>
      </c>
    </row>
    <row r="257" spans="1:9" x14ac:dyDescent="0.25">
      <c r="A257" s="48" t="s">
        <v>36</v>
      </c>
      <c r="B257" s="90">
        <v>927</v>
      </c>
      <c r="C257" s="107" t="s">
        <v>10</v>
      </c>
      <c r="D257" s="108" t="s">
        <v>30</v>
      </c>
      <c r="E257" s="147" t="s">
        <v>222</v>
      </c>
      <c r="F257" s="107" t="s">
        <v>37</v>
      </c>
      <c r="G257" s="181">
        <v>2066048.77</v>
      </c>
      <c r="H257" s="181">
        <v>2066048.77</v>
      </c>
      <c r="I257" s="201">
        <f t="shared" si="36"/>
        <v>100</v>
      </c>
    </row>
    <row r="258" spans="1:9" x14ac:dyDescent="0.25">
      <c r="A258" s="48" t="s">
        <v>12</v>
      </c>
      <c r="B258" s="90">
        <v>927</v>
      </c>
      <c r="C258" s="107" t="s">
        <v>10</v>
      </c>
      <c r="D258" s="108" t="s">
        <v>30</v>
      </c>
      <c r="E258" s="147" t="s">
        <v>222</v>
      </c>
      <c r="F258" s="107" t="s">
        <v>13</v>
      </c>
      <c r="G258" s="181">
        <f>SUM(G259)</f>
        <v>331667.23</v>
      </c>
      <c r="H258" s="181">
        <f>SUM(H259)</f>
        <v>146982.17000000001</v>
      </c>
      <c r="I258" s="201">
        <f t="shared" si="36"/>
        <v>44.316156890145592</v>
      </c>
    </row>
    <row r="259" spans="1:9" ht="33.75" x14ac:dyDescent="0.25">
      <c r="A259" s="204" t="s">
        <v>147</v>
      </c>
      <c r="B259" s="90">
        <v>927</v>
      </c>
      <c r="C259" s="107" t="s">
        <v>10</v>
      </c>
      <c r="D259" s="108" t="s">
        <v>30</v>
      </c>
      <c r="E259" s="147" t="s">
        <v>222</v>
      </c>
      <c r="F259" s="107" t="s">
        <v>15</v>
      </c>
      <c r="G259" s="181">
        <v>331667.23</v>
      </c>
      <c r="H259" s="181">
        <v>146982.17000000001</v>
      </c>
      <c r="I259" s="201">
        <f t="shared" si="36"/>
        <v>44.316156890145592</v>
      </c>
    </row>
    <row r="260" spans="1:9" x14ac:dyDescent="0.25">
      <c r="A260" s="48" t="s">
        <v>38</v>
      </c>
      <c r="B260" s="90">
        <v>927</v>
      </c>
      <c r="C260" s="107" t="s">
        <v>10</v>
      </c>
      <c r="D260" s="108" t="s">
        <v>30</v>
      </c>
      <c r="E260" s="147" t="s">
        <v>222</v>
      </c>
      <c r="F260" s="107" t="s">
        <v>39</v>
      </c>
      <c r="G260" s="181">
        <f>SUM(G261)</f>
        <v>23361</v>
      </c>
      <c r="H260" s="181">
        <f>SUM(H261)</f>
        <v>23166.91</v>
      </c>
      <c r="I260" s="201">
        <f t="shared" si="36"/>
        <v>99.169170840289368</v>
      </c>
    </row>
    <row r="261" spans="1:9" x14ac:dyDescent="0.25">
      <c r="A261" s="111" t="s">
        <v>137</v>
      </c>
      <c r="B261" s="90">
        <v>927</v>
      </c>
      <c r="C261" s="107" t="s">
        <v>10</v>
      </c>
      <c r="D261" s="108" t="s">
        <v>30</v>
      </c>
      <c r="E261" s="147" t="s">
        <v>222</v>
      </c>
      <c r="F261" s="107" t="s">
        <v>136</v>
      </c>
      <c r="G261" s="181">
        <v>23361</v>
      </c>
      <c r="H261" s="181">
        <v>23166.91</v>
      </c>
      <c r="I261" s="201">
        <f t="shared" ref="I261:I319" si="45">SUM(H261/G261)*100</f>
        <v>99.169170840289368</v>
      </c>
    </row>
    <row r="262" spans="1:9" ht="39" x14ac:dyDescent="0.25">
      <c r="A262" s="123" t="s">
        <v>308</v>
      </c>
      <c r="B262" s="95">
        <v>927</v>
      </c>
      <c r="C262" s="132" t="s">
        <v>10</v>
      </c>
      <c r="D262" s="135" t="s">
        <v>30</v>
      </c>
      <c r="E262" s="133" t="s">
        <v>309</v>
      </c>
      <c r="F262" s="136" t="s">
        <v>8</v>
      </c>
      <c r="G262" s="208">
        <f>SUM(G263)</f>
        <v>66408</v>
      </c>
      <c r="H262" s="208">
        <f>SUM(H263)</f>
        <v>66408</v>
      </c>
      <c r="I262" s="167">
        <f t="shared" si="45"/>
        <v>100</v>
      </c>
    </row>
    <row r="263" spans="1:9" x14ac:dyDescent="0.25">
      <c r="A263" s="111" t="s">
        <v>12</v>
      </c>
      <c r="B263" s="90">
        <v>927</v>
      </c>
      <c r="C263" s="107" t="s">
        <v>10</v>
      </c>
      <c r="D263" s="108" t="s">
        <v>30</v>
      </c>
      <c r="E263" s="147" t="s">
        <v>309</v>
      </c>
      <c r="F263" s="107" t="s">
        <v>13</v>
      </c>
      <c r="G263" s="181">
        <f>SUM(G264)</f>
        <v>66408</v>
      </c>
      <c r="H263" s="181">
        <f>SUM(H264)</f>
        <v>66408</v>
      </c>
      <c r="I263" s="201">
        <f t="shared" si="45"/>
        <v>100</v>
      </c>
    </row>
    <row r="264" spans="1:9" ht="33.75" x14ac:dyDescent="0.25">
      <c r="A264" s="204" t="s">
        <v>147</v>
      </c>
      <c r="B264" s="90">
        <v>927</v>
      </c>
      <c r="C264" s="107" t="s">
        <v>10</v>
      </c>
      <c r="D264" s="108" t="s">
        <v>30</v>
      </c>
      <c r="E264" s="147" t="s">
        <v>309</v>
      </c>
      <c r="F264" s="107" t="s">
        <v>15</v>
      </c>
      <c r="G264" s="181">
        <v>66408</v>
      </c>
      <c r="H264" s="181">
        <v>66408</v>
      </c>
      <c r="I264" s="201">
        <f t="shared" si="45"/>
        <v>100</v>
      </c>
    </row>
    <row r="265" spans="1:9" ht="18" x14ac:dyDescent="0.25">
      <c r="A265" s="55" t="s">
        <v>91</v>
      </c>
      <c r="B265" s="95">
        <v>927</v>
      </c>
      <c r="C265" s="132" t="s">
        <v>43</v>
      </c>
      <c r="D265" s="135" t="s">
        <v>7</v>
      </c>
      <c r="E265" s="135" t="s">
        <v>124</v>
      </c>
      <c r="F265" s="132" t="s">
        <v>8</v>
      </c>
      <c r="G265" s="199">
        <f>SUM(G266+G283+G275+G279)</f>
        <v>9793262.370000001</v>
      </c>
      <c r="H265" s="199">
        <f>SUM(H266+H283+H275+H279)</f>
        <v>9368262.370000001</v>
      </c>
      <c r="I265" s="167">
        <f t="shared" si="45"/>
        <v>95.660281692218163</v>
      </c>
    </row>
    <row r="266" spans="1:9" x14ac:dyDescent="0.25">
      <c r="A266" s="47" t="s">
        <v>92</v>
      </c>
      <c r="B266" s="81">
        <v>927</v>
      </c>
      <c r="C266" s="182" t="s">
        <v>43</v>
      </c>
      <c r="D266" s="183" t="s">
        <v>62</v>
      </c>
      <c r="E266" s="183" t="s">
        <v>124</v>
      </c>
      <c r="F266" s="182" t="s">
        <v>8</v>
      </c>
      <c r="G266" s="199">
        <f>SUM(G272+G267)</f>
        <v>326243.02999999997</v>
      </c>
      <c r="H266" s="199">
        <f>SUM(H272+H267)</f>
        <v>326243.02999999997</v>
      </c>
      <c r="I266" s="167">
        <f t="shared" si="45"/>
        <v>100</v>
      </c>
    </row>
    <row r="267" spans="1:9" x14ac:dyDescent="0.25">
      <c r="A267" s="53" t="s">
        <v>225</v>
      </c>
      <c r="B267" s="90">
        <v>927</v>
      </c>
      <c r="C267" s="107" t="s">
        <v>43</v>
      </c>
      <c r="D267" s="108" t="s">
        <v>62</v>
      </c>
      <c r="E267" s="115" t="s">
        <v>224</v>
      </c>
      <c r="F267" s="109" t="s">
        <v>8</v>
      </c>
      <c r="G267" s="181">
        <f>SUM(G271+G268)</f>
        <v>254082.05</v>
      </c>
      <c r="H267" s="181">
        <f>SUM(H271+H268)</f>
        <v>254082.05</v>
      </c>
      <c r="I267" s="201">
        <f t="shared" si="45"/>
        <v>100</v>
      </c>
    </row>
    <row r="268" spans="1:9" x14ac:dyDescent="0.25">
      <c r="A268" s="111" t="s">
        <v>12</v>
      </c>
      <c r="B268" s="90">
        <v>927</v>
      </c>
      <c r="C268" s="107" t="s">
        <v>43</v>
      </c>
      <c r="D268" s="108" t="s">
        <v>62</v>
      </c>
      <c r="E268" s="115" t="s">
        <v>224</v>
      </c>
      <c r="F268" s="109" t="s">
        <v>13</v>
      </c>
      <c r="G268" s="181">
        <f t="shared" ref="G268:H268" si="46">SUM(G269)</f>
        <v>53000</v>
      </c>
      <c r="H268" s="181">
        <f t="shared" si="46"/>
        <v>53000</v>
      </c>
      <c r="I268" s="201">
        <f t="shared" si="45"/>
        <v>100</v>
      </c>
    </row>
    <row r="269" spans="1:9" ht="33.75" x14ac:dyDescent="0.25">
      <c r="A269" s="204" t="s">
        <v>147</v>
      </c>
      <c r="B269" s="90">
        <v>927</v>
      </c>
      <c r="C269" s="107" t="s">
        <v>43</v>
      </c>
      <c r="D269" s="108" t="s">
        <v>62</v>
      </c>
      <c r="E269" s="115" t="s">
        <v>224</v>
      </c>
      <c r="F269" s="109" t="s">
        <v>15</v>
      </c>
      <c r="G269" s="181">
        <v>53000</v>
      </c>
      <c r="H269" s="181">
        <v>53000</v>
      </c>
      <c r="I269" s="201">
        <f t="shared" si="45"/>
        <v>100</v>
      </c>
    </row>
    <row r="270" spans="1:9" x14ac:dyDescent="0.25">
      <c r="A270" s="48" t="s">
        <v>38</v>
      </c>
      <c r="B270" s="90">
        <v>927</v>
      </c>
      <c r="C270" s="107" t="s">
        <v>43</v>
      </c>
      <c r="D270" s="108" t="s">
        <v>62</v>
      </c>
      <c r="E270" s="115" t="s">
        <v>224</v>
      </c>
      <c r="F270" s="107" t="s">
        <v>39</v>
      </c>
      <c r="G270" s="181">
        <f>SUM(G271)</f>
        <v>201082.05</v>
      </c>
      <c r="H270" s="181">
        <f>SUM(H271)</f>
        <v>201082.05</v>
      </c>
      <c r="I270" s="201">
        <f t="shared" si="45"/>
        <v>100</v>
      </c>
    </row>
    <row r="271" spans="1:9" ht="34.5" x14ac:dyDescent="0.25">
      <c r="A271" s="111" t="s">
        <v>152</v>
      </c>
      <c r="B271" s="90">
        <v>927</v>
      </c>
      <c r="C271" s="107" t="s">
        <v>43</v>
      </c>
      <c r="D271" s="108" t="s">
        <v>62</v>
      </c>
      <c r="E271" s="115" t="s">
        <v>224</v>
      </c>
      <c r="F271" s="107" t="s">
        <v>94</v>
      </c>
      <c r="G271" s="181">
        <v>201082.05</v>
      </c>
      <c r="H271" s="181">
        <v>201082.05</v>
      </c>
      <c r="I271" s="201">
        <f t="shared" si="45"/>
        <v>100</v>
      </c>
    </row>
    <row r="272" spans="1:9" ht="72.75" x14ac:dyDescent="0.25">
      <c r="A272" s="57" t="s">
        <v>226</v>
      </c>
      <c r="B272" s="90">
        <v>927</v>
      </c>
      <c r="C272" s="107" t="s">
        <v>43</v>
      </c>
      <c r="D272" s="108" t="s">
        <v>62</v>
      </c>
      <c r="E272" s="115" t="s">
        <v>227</v>
      </c>
      <c r="F272" s="109" t="s">
        <v>8</v>
      </c>
      <c r="G272" s="181">
        <f t="shared" ref="G272:H273" si="47">SUM(G273)</f>
        <v>72160.98</v>
      </c>
      <c r="H272" s="181">
        <f t="shared" si="47"/>
        <v>72160.98</v>
      </c>
      <c r="I272" s="201">
        <f t="shared" si="45"/>
        <v>100</v>
      </c>
    </row>
    <row r="273" spans="1:9" x14ac:dyDescent="0.25">
      <c r="A273" s="48" t="s">
        <v>12</v>
      </c>
      <c r="B273" s="90">
        <v>927</v>
      </c>
      <c r="C273" s="107" t="s">
        <v>43</v>
      </c>
      <c r="D273" s="108" t="s">
        <v>62</v>
      </c>
      <c r="E273" s="115" t="s">
        <v>227</v>
      </c>
      <c r="F273" s="107" t="s">
        <v>13</v>
      </c>
      <c r="G273" s="181">
        <f t="shared" si="47"/>
        <v>72160.98</v>
      </c>
      <c r="H273" s="181">
        <f t="shared" si="47"/>
        <v>72160.98</v>
      </c>
      <c r="I273" s="201">
        <f t="shared" si="45"/>
        <v>100</v>
      </c>
    </row>
    <row r="274" spans="1:9" ht="33.75" x14ac:dyDescent="0.25">
      <c r="A274" s="204" t="s">
        <v>147</v>
      </c>
      <c r="B274" s="90">
        <v>927</v>
      </c>
      <c r="C274" s="107" t="s">
        <v>43</v>
      </c>
      <c r="D274" s="108" t="s">
        <v>62</v>
      </c>
      <c r="E274" s="115" t="s">
        <v>227</v>
      </c>
      <c r="F274" s="107" t="s">
        <v>15</v>
      </c>
      <c r="G274" s="181">
        <v>72160.98</v>
      </c>
      <c r="H274" s="181">
        <v>72160.98</v>
      </c>
      <c r="I274" s="201">
        <f t="shared" si="45"/>
        <v>100</v>
      </c>
    </row>
    <row r="275" spans="1:9" x14ac:dyDescent="0.25">
      <c r="A275" s="106" t="s">
        <v>138</v>
      </c>
      <c r="B275" s="95">
        <v>927</v>
      </c>
      <c r="C275" s="188" t="s">
        <v>43</v>
      </c>
      <c r="D275" s="182" t="s">
        <v>65</v>
      </c>
      <c r="E275" s="186" t="s">
        <v>124</v>
      </c>
      <c r="F275" s="187" t="s">
        <v>8</v>
      </c>
      <c r="G275" s="199">
        <f>SUM(G276)</f>
        <v>4737600</v>
      </c>
      <c r="H275" s="199">
        <f>SUM(H276)</f>
        <v>4737600</v>
      </c>
      <c r="I275" s="167">
        <f t="shared" si="45"/>
        <v>100</v>
      </c>
    </row>
    <row r="276" spans="1:9" ht="60.75" x14ac:dyDescent="0.25">
      <c r="A276" s="142" t="s">
        <v>254</v>
      </c>
      <c r="B276" s="90">
        <v>927</v>
      </c>
      <c r="C276" s="114" t="s">
        <v>43</v>
      </c>
      <c r="D276" s="108" t="s">
        <v>65</v>
      </c>
      <c r="E276" s="155" t="s">
        <v>228</v>
      </c>
      <c r="F276" s="107" t="s">
        <v>8</v>
      </c>
      <c r="G276" s="181">
        <f t="shared" ref="G276:H277" si="48">SUM(G277)</f>
        <v>4737600</v>
      </c>
      <c r="H276" s="181">
        <f t="shared" si="48"/>
        <v>4737600</v>
      </c>
      <c r="I276" s="201">
        <f t="shared" si="45"/>
        <v>100</v>
      </c>
    </row>
    <row r="277" spans="1:9" x14ac:dyDescent="0.25">
      <c r="A277" s="111" t="s">
        <v>38</v>
      </c>
      <c r="B277" s="90">
        <v>927</v>
      </c>
      <c r="C277" s="114" t="s">
        <v>43</v>
      </c>
      <c r="D277" s="108" t="s">
        <v>65</v>
      </c>
      <c r="E277" s="155" t="s">
        <v>228</v>
      </c>
      <c r="F277" s="107" t="s">
        <v>39</v>
      </c>
      <c r="G277" s="181">
        <f t="shared" si="48"/>
        <v>4737600</v>
      </c>
      <c r="H277" s="181">
        <f t="shared" si="48"/>
        <v>4737600</v>
      </c>
      <c r="I277" s="201">
        <f t="shared" si="45"/>
        <v>100</v>
      </c>
    </row>
    <row r="278" spans="1:9" ht="23.25" x14ac:dyDescent="0.25">
      <c r="A278" s="111" t="s">
        <v>93</v>
      </c>
      <c r="B278" s="90">
        <v>927</v>
      </c>
      <c r="C278" s="114" t="s">
        <v>43</v>
      </c>
      <c r="D278" s="108" t="s">
        <v>65</v>
      </c>
      <c r="E278" s="155" t="s">
        <v>228</v>
      </c>
      <c r="F278" s="107" t="s">
        <v>94</v>
      </c>
      <c r="G278" s="181">
        <v>4737600</v>
      </c>
      <c r="H278" s="181">
        <v>4737600</v>
      </c>
      <c r="I278" s="201">
        <f t="shared" si="45"/>
        <v>100</v>
      </c>
    </row>
    <row r="279" spans="1:9" x14ac:dyDescent="0.25">
      <c r="A279" s="106" t="s">
        <v>60</v>
      </c>
      <c r="B279" s="95">
        <v>927</v>
      </c>
      <c r="C279" s="188" t="s">
        <v>43</v>
      </c>
      <c r="D279" s="182" t="s">
        <v>30</v>
      </c>
      <c r="E279" s="186" t="s">
        <v>124</v>
      </c>
      <c r="F279" s="187" t="s">
        <v>8</v>
      </c>
      <c r="G279" s="199">
        <f t="shared" ref="G279:H281" si="49">SUM(G280)</f>
        <v>3783276.05</v>
      </c>
      <c r="H279" s="199">
        <f t="shared" si="49"/>
        <v>3783276.05</v>
      </c>
      <c r="I279" s="167">
        <f t="shared" si="45"/>
        <v>100</v>
      </c>
    </row>
    <row r="280" spans="1:9" ht="192" x14ac:dyDescent="0.25">
      <c r="A280" s="53" t="s">
        <v>229</v>
      </c>
      <c r="B280" s="90">
        <v>927</v>
      </c>
      <c r="C280" s="114" t="s">
        <v>43</v>
      </c>
      <c r="D280" s="108" t="s">
        <v>30</v>
      </c>
      <c r="E280" s="155" t="s">
        <v>264</v>
      </c>
      <c r="F280" s="107" t="s">
        <v>8</v>
      </c>
      <c r="G280" s="181">
        <f t="shared" si="49"/>
        <v>3783276.05</v>
      </c>
      <c r="H280" s="181">
        <f t="shared" si="49"/>
        <v>3783276.05</v>
      </c>
      <c r="I280" s="201">
        <f t="shared" si="45"/>
        <v>100</v>
      </c>
    </row>
    <row r="281" spans="1:9" x14ac:dyDescent="0.25">
      <c r="A281" s="111" t="s">
        <v>52</v>
      </c>
      <c r="B281" s="90">
        <v>927</v>
      </c>
      <c r="C281" s="114" t="s">
        <v>43</v>
      </c>
      <c r="D281" s="108" t="s">
        <v>30</v>
      </c>
      <c r="E281" s="155" t="s">
        <v>264</v>
      </c>
      <c r="F281" s="107" t="s">
        <v>53</v>
      </c>
      <c r="G281" s="181">
        <f t="shared" si="49"/>
        <v>3783276.05</v>
      </c>
      <c r="H281" s="181">
        <f t="shared" si="49"/>
        <v>3783276.05</v>
      </c>
      <c r="I281" s="201">
        <f t="shared" si="45"/>
        <v>100</v>
      </c>
    </row>
    <row r="282" spans="1:9" x14ac:dyDescent="0.25">
      <c r="A282" s="111" t="s">
        <v>54</v>
      </c>
      <c r="B282" s="90">
        <v>927</v>
      </c>
      <c r="C282" s="114" t="s">
        <v>43</v>
      </c>
      <c r="D282" s="108" t="s">
        <v>30</v>
      </c>
      <c r="E282" s="155" t="s">
        <v>264</v>
      </c>
      <c r="F282" s="107" t="s">
        <v>55</v>
      </c>
      <c r="G282" s="181">
        <v>3783276.05</v>
      </c>
      <c r="H282" s="181">
        <v>3783276.05</v>
      </c>
      <c r="I282" s="201">
        <f t="shared" si="45"/>
        <v>100</v>
      </c>
    </row>
    <row r="283" spans="1:9" ht="26.25" x14ac:dyDescent="0.25">
      <c r="A283" s="54" t="s">
        <v>95</v>
      </c>
      <c r="B283" s="81">
        <v>927</v>
      </c>
      <c r="C283" s="188" t="s">
        <v>43</v>
      </c>
      <c r="D283" s="182" t="s">
        <v>96</v>
      </c>
      <c r="E283" s="186" t="s">
        <v>124</v>
      </c>
      <c r="F283" s="187" t="s">
        <v>8</v>
      </c>
      <c r="G283" s="199">
        <f>SUM(G287+G290+G295+G284+G300)</f>
        <v>946143.29</v>
      </c>
      <c r="H283" s="199">
        <f>SUM(H287+H290+H295+H284+H300)</f>
        <v>521143.29</v>
      </c>
      <c r="I283" s="167">
        <f t="shared" si="45"/>
        <v>55.080799653507029</v>
      </c>
    </row>
    <row r="284" spans="1:9" s="243" customFormat="1" ht="26.25" x14ac:dyDescent="0.25">
      <c r="A284" s="228" t="s">
        <v>271</v>
      </c>
      <c r="B284" s="240">
        <v>927</v>
      </c>
      <c r="C284" s="137" t="s">
        <v>43</v>
      </c>
      <c r="D284" s="132" t="s">
        <v>96</v>
      </c>
      <c r="E284" s="242" t="s">
        <v>270</v>
      </c>
      <c r="F284" s="241" t="s">
        <v>8</v>
      </c>
      <c r="G284" s="208">
        <f t="shared" ref="G284:H285" si="50">SUM(G285)</f>
        <v>127031.29</v>
      </c>
      <c r="H284" s="208">
        <f t="shared" si="50"/>
        <v>127031.29</v>
      </c>
      <c r="I284" s="167">
        <f t="shared" si="45"/>
        <v>100</v>
      </c>
    </row>
    <row r="285" spans="1:9" s="243" customFormat="1" x14ac:dyDescent="0.25">
      <c r="A285" s="143" t="s">
        <v>12</v>
      </c>
      <c r="B285" s="27">
        <v>927</v>
      </c>
      <c r="C285" s="107" t="s">
        <v>43</v>
      </c>
      <c r="D285" s="108">
        <v>12</v>
      </c>
      <c r="E285" s="244" t="s">
        <v>270</v>
      </c>
      <c r="F285" s="154" t="s">
        <v>13</v>
      </c>
      <c r="G285" s="181">
        <f t="shared" si="50"/>
        <v>127031.29</v>
      </c>
      <c r="H285" s="181">
        <f t="shared" si="50"/>
        <v>127031.29</v>
      </c>
      <c r="I285" s="201">
        <f t="shared" si="45"/>
        <v>100</v>
      </c>
    </row>
    <row r="286" spans="1:9" s="243" customFormat="1" ht="33.75" x14ac:dyDescent="0.25">
      <c r="A286" s="245" t="s">
        <v>147</v>
      </c>
      <c r="B286" s="27">
        <v>927</v>
      </c>
      <c r="C286" s="114" t="s">
        <v>43</v>
      </c>
      <c r="D286" s="107" t="s">
        <v>96</v>
      </c>
      <c r="E286" s="244" t="s">
        <v>270</v>
      </c>
      <c r="F286" s="154" t="s">
        <v>15</v>
      </c>
      <c r="G286" s="181">
        <v>127031.29</v>
      </c>
      <c r="H286" s="181">
        <v>127031.29</v>
      </c>
      <c r="I286" s="201">
        <f t="shared" si="45"/>
        <v>100</v>
      </c>
    </row>
    <row r="287" spans="1:9" ht="26.25" x14ac:dyDescent="0.25">
      <c r="A287" s="53" t="s">
        <v>97</v>
      </c>
      <c r="B287" s="95">
        <v>927</v>
      </c>
      <c r="C287" s="137" t="s">
        <v>43</v>
      </c>
      <c r="D287" s="132" t="s">
        <v>96</v>
      </c>
      <c r="E287" s="133" t="s">
        <v>230</v>
      </c>
      <c r="F287" s="134" t="s">
        <v>8</v>
      </c>
      <c r="G287" s="208">
        <f t="shared" ref="G287:H288" si="51">SUM(G288)</f>
        <v>109650</v>
      </c>
      <c r="H287" s="208">
        <f t="shared" si="51"/>
        <v>109650</v>
      </c>
      <c r="I287" s="167">
        <f t="shared" si="45"/>
        <v>100</v>
      </c>
    </row>
    <row r="288" spans="1:9" x14ac:dyDescent="0.25">
      <c r="A288" s="51" t="s">
        <v>12</v>
      </c>
      <c r="B288" s="90">
        <v>927</v>
      </c>
      <c r="C288" s="107" t="s">
        <v>43</v>
      </c>
      <c r="D288" s="108">
        <v>12</v>
      </c>
      <c r="E288" s="115" t="s">
        <v>230</v>
      </c>
      <c r="F288" s="107" t="s">
        <v>13</v>
      </c>
      <c r="G288" s="181">
        <f t="shared" si="51"/>
        <v>109650</v>
      </c>
      <c r="H288" s="181">
        <f t="shared" si="51"/>
        <v>109650</v>
      </c>
      <c r="I288" s="201">
        <f t="shared" si="45"/>
        <v>100</v>
      </c>
    </row>
    <row r="289" spans="1:9" ht="23.25" x14ac:dyDescent="0.25">
      <c r="A289" s="111" t="s">
        <v>153</v>
      </c>
      <c r="B289" s="90">
        <v>927</v>
      </c>
      <c r="C289" s="114" t="s">
        <v>43</v>
      </c>
      <c r="D289" s="107" t="s">
        <v>96</v>
      </c>
      <c r="E289" s="115" t="s">
        <v>230</v>
      </c>
      <c r="F289" s="114" t="s">
        <v>15</v>
      </c>
      <c r="G289" s="181">
        <v>109650</v>
      </c>
      <c r="H289" s="181">
        <v>109650</v>
      </c>
      <c r="I289" s="201">
        <f t="shared" si="45"/>
        <v>100</v>
      </c>
    </row>
    <row r="290" spans="1:9" ht="64.5" x14ac:dyDescent="0.25">
      <c r="A290" s="53" t="s">
        <v>98</v>
      </c>
      <c r="B290" s="95">
        <v>927</v>
      </c>
      <c r="C290" s="137" t="s">
        <v>43</v>
      </c>
      <c r="D290" s="132" t="s">
        <v>96</v>
      </c>
      <c r="E290" s="133" t="s">
        <v>133</v>
      </c>
      <c r="F290" s="132" t="s">
        <v>8</v>
      </c>
      <c r="G290" s="199">
        <f>SUM(G291+G293)</f>
        <v>234462</v>
      </c>
      <c r="H290" s="199">
        <f>SUM(H291+H293)</f>
        <v>234462</v>
      </c>
      <c r="I290" s="167">
        <f t="shared" si="45"/>
        <v>100</v>
      </c>
    </row>
    <row r="291" spans="1:9" ht="43.5" x14ac:dyDescent="0.25">
      <c r="A291" s="51" t="s">
        <v>32</v>
      </c>
      <c r="B291" s="90">
        <v>927</v>
      </c>
      <c r="C291" s="114" t="s">
        <v>43</v>
      </c>
      <c r="D291" s="107" t="s">
        <v>96</v>
      </c>
      <c r="E291" s="115" t="s">
        <v>133</v>
      </c>
      <c r="F291" s="107" t="s">
        <v>33</v>
      </c>
      <c r="G291" s="200">
        <f>SUM(G292)</f>
        <v>202483.02</v>
      </c>
      <c r="H291" s="200">
        <f>SUM(H292)</f>
        <v>202483.02</v>
      </c>
      <c r="I291" s="201">
        <f t="shared" si="45"/>
        <v>100</v>
      </c>
    </row>
    <row r="292" spans="1:9" x14ac:dyDescent="0.25">
      <c r="A292" s="48" t="s">
        <v>34</v>
      </c>
      <c r="B292" s="90">
        <v>927</v>
      </c>
      <c r="C292" s="114" t="s">
        <v>43</v>
      </c>
      <c r="D292" s="107" t="s">
        <v>96</v>
      </c>
      <c r="E292" s="115" t="s">
        <v>133</v>
      </c>
      <c r="F292" s="107" t="s">
        <v>35</v>
      </c>
      <c r="G292" s="200">
        <v>202483.02</v>
      </c>
      <c r="H292" s="200">
        <v>202483.02</v>
      </c>
      <c r="I292" s="201">
        <f t="shared" si="45"/>
        <v>100</v>
      </c>
    </row>
    <row r="293" spans="1:9" x14ac:dyDescent="0.25">
      <c r="A293" s="51" t="s">
        <v>12</v>
      </c>
      <c r="B293" s="90">
        <v>927</v>
      </c>
      <c r="C293" s="114" t="s">
        <v>43</v>
      </c>
      <c r="D293" s="107" t="s">
        <v>96</v>
      </c>
      <c r="E293" s="115" t="s">
        <v>133</v>
      </c>
      <c r="F293" s="107" t="s">
        <v>13</v>
      </c>
      <c r="G293" s="200">
        <f>SUM(G294)</f>
        <v>31978.98</v>
      </c>
      <c r="H293" s="200">
        <f>SUM(H294)</f>
        <v>31978.98</v>
      </c>
      <c r="I293" s="201">
        <f t="shared" si="45"/>
        <v>100</v>
      </c>
    </row>
    <row r="294" spans="1:9" ht="23.25" x14ac:dyDescent="0.25">
      <c r="A294" s="111" t="s">
        <v>153</v>
      </c>
      <c r="B294" s="90">
        <v>927</v>
      </c>
      <c r="C294" s="114" t="s">
        <v>43</v>
      </c>
      <c r="D294" s="107" t="s">
        <v>96</v>
      </c>
      <c r="E294" s="115" t="s">
        <v>133</v>
      </c>
      <c r="F294" s="107" t="s">
        <v>15</v>
      </c>
      <c r="G294" s="200">
        <v>31978.98</v>
      </c>
      <c r="H294" s="200">
        <v>31978.98</v>
      </c>
      <c r="I294" s="201">
        <f t="shared" si="45"/>
        <v>100</v>
      </c>
    </row>
    <row r="295" spans="1:9" x14ac:dyDescent="0.25">
      <c r="A295" s="203" t="s">
        <v>232</v>
      </c>
      <c r="B295" s="95">
        <v>927</v>
      </c>
      <c r="C295" s="137" t="s">
        <v>43</v>
      </c>
      <c r="D295" s="132" t="s">
        <v>96</v>
      </c>
      <c r="E295" s="135" t="s">
        <v>231</v>
      </c>
      <c r="F295" s="136" t="s">
        <v>8</v>
      </c>
      <c r="G295" s="208">
        <f>SUM(G296+G298)</f>
        <v>50000</v>
      </c>
      <c r="H295" s="208">
        <f>SUM(H296+H298)</f>
        <v>50000</v>
      </c>
      <c r="I295" s="167">
        <f t="shared" si="45"/>
        <v>100</v>
      </c>
    </row>
    <row r="296" spans="1:9" x14ac:dyDescent="0.25">
      <c r="A296" s="120" t="s">
        <v>12</v>
      </c>
      <c r="B296" s="90">
        <v>927</v>
      </c>
      <c r="C296" s="114" t="s">
        <v>43</v>
      </c>
      <c r="D296" s="107" t="s">
        <v>96</v>
      </c>
      <c r="E296" s="145" t="s">
        <v>231</v>
      </c>
      <c r="F296" s="107" t="s">
        <v>13</v>
      </c>
      <c r="G296" s="181">
        <f t="shared" ref="G296:H301" si="52">SUM(G297)</f>
        <v>15000</v>
      </c>
      <c r="H296" s="181">
        <f t="shared" si="52"/>
        <v>15000</v>
      </c>
      <c r="I296" s="201">
        <f t="shared" si="45"/>
        <v>100</v>
      </c>
    </row>
    <row r="297" spans="1:9" ht="23.25" x14ac:dyDescent="0.25">
      <c r="A297" s="111" t="s">
        <v>153</v>
      </c>
      <c r="B297" s="90">
        <v>927</v>
      </c>
      <c r="C297" s="114" t="s">
        <v>43</v>
      </c>
      <c r="D297" s="107" t="s">
        <v>96</v>
      </c>
      <c r="E297" s="145" t="s">
        <v>231</v>
      </c>
      <c r="F297" s="107" t="s">
        <v>15</v>
      </c>
      <c r="G297" s="181">
        <v>15000</v>
      </c>
      <c r="H297" s="181">
        <v>15000</v>
      </c>
      <c r="I297" s="201">
        <f t="shared" si="45"/>
        <v>100</v>
      </c>
    </row>
    <row r="298" spans="1:9" x14ac:dyDescent="0.25">
      <c r="A298" s="111" t="s">
        <v>38</v>
      </c>
      <c r="B298" s="90">
        <v>927</v>
      </c>
      <c r="C298" s="114" t="s">
        <v>43</v>
      </c>
      <c r="D298" s="107" t="s">
        <v>96</v>
      </c>
      <c r="E298" s="145" t="s">
        <v>231</v>
      </c>
      <c r="F298" s="107" t="s">
        <v>39</v>
      </c>
      <c r="G298" s="181">
        <f t="shared" si="52"/>
        <v>35000</v>
      </c>
      <c r="H298" s="181">
        <f t="shared" si="52"/>
        <v>35000</v>
      </c>
      <c r="I298" s="201">
        <f t="shared" si="45"/>
        <v>100</v>
      </c>
    </row>
    <row r="299" spans="1:9" ht="23.25" x14ac:dyDescent="0.25">
      <c r="A299" s="111" t="s">
        <v>93</v>
      </c>
      <c r="B299" s="90">
        <v>927</v>
      </c>
      <c r="C299" s="114" t="s">
        <v>43</v>
      </c>
      <c r="D299" s="107" t="s">
        <v>96</v>
      </c>
      <c r="E299" s="145" t="s">
        <v>231</v>
      </c>
      <c r="F299" s="107" t="s">
        <v>94</v>
      </c>
      <c r="G299" s="181">
        <v>35000</v>
      </c>
      <c r="H299" s="181">
        <v>35000</v>
      </c>
      <c r="I299" s="201">
        <f t="shared" si="45"/>
        <v>100</v>
      </c>
    </row>
    <row r="300" spans="1:9" ht="26.25" x14ac:dyDescent="0.25">
      <c r="A300" s="203" t="s">
        <v>284</v>
      </c>
      <c r="B300" s="95">
        <v>927</v>
      </c>
      <c r="C300" s="137" t="s">
        <v>43</v>
      </c>
      <c r="D300" s="132" t="s">
        <v>96</v>
      </c>
      <c r="E300" s="135" t="s">
        <v>283</v>
      </c>
      <c r="F300" s="136" t="s">
        <v>8</v>
      </c>
      <c r="G300" s="208">
        <f t="shared" si="52"/>
        <v>425000</v>
      </c>
      <c r="H300" s="208">
        <f t="shared" si="52"/>
        <v>0</v>
      </c>
      <c r="I300" s="167">
        <f t="shared" si="45"/>
        <v>0</v>
      </c>
    </row>
    <row r="301" spans="1:9" x14ac:dyDescent="0.25">
      <c r="A301" s="120" t="s">
        <v>12</v>
      </c>
      <c r="B301" s="90">
        <v>927</v>
      </c>
      <c r="C301" s="114" t="s">
        <v>43</v>
      </c>
      <c r="D301" s="107" t="s">
        <v>96</v>
      </c>
      <c r="E301" s="145" t="s">
        <v>283</v>
      </c>
      <c r="F301" s="107" t="s">
        <v>13</v>
      </c>
      <c r="G301" s="181">
        <f t="shared" si="52"/>
        <v>425000</v>
      </c>
      <c r="H301" s="181">
        <f t="shared" si="52"/>
        <v>0</v>
      </c>
      <c r="I301" s="201">
        <f t="shared" si="45"/>
        <v>0</v>
      </c>
    </row>
    <row r="302" spans="1:9" ht="23.25" x14ac:dyDescent="0.25">
      <c r="A302" s="111" t="s">
        <v>153</v>
      </c>
      <c r="B302" s="90">
        <v>927</v>
      </c>
      <c r="C302" s="114" t="s">
        <v>43</v>
      </c>
      <c r="D302" s="107" t="s">
        <v>96</v>
      </c>
      <c r="E302" s="145" t="s">
        <v>283</v>
      </c>
      <c r="F302" s="107" t="s">
        <v>15</v>
      </c>
      <c r="G302" s="181">
        <v>425000</v>
      </c>
      <c r="H302" s="181">
        <v>0</v>
      </c>
      <c r="I302" s="201">
        <f t="shared" si="45"/>
        <v>0</v>
      </c>
    </row>
    <row r="303" spans="1:9" ht="18.75" x14ac:dyDescent="0.3">
      <c r="A303" s="60" t="s">
        <v>61</v>
      </c>
      <c r="B303" s="95">
        <v>927</v>
      </c>
      <c r="C303" s="137" t="s">
        <v>62</v>
      </c>
      <c r="D303" s="132" t="s">
        <v>7</v>
      </c>
      <c r="E303" s="137" t="s">
        <v>124</v>
      </c>
      <c r="F303" s="137" t="s">
        <v>8</v>
      </c>
      <c r="G303" s="199">
        <f>SUM(G304+G311)</f>
        <v>8489980.6500000004</v>
      </c>
      <c r="H303" s="199">
        <f>SUM(H304+H311)</f>
        <v>7371605.2399999993</v>
      </c>
      <c r="I303" s="167">
        <f t="shared" si="45"/>
        <v>86.82711473553239</v>
      </c>
    </row>
    <row r="304" spans="1:9" ht="18.75" x14ac:dyDescent="0.3">
      <c r="A304" s="73" t="s">
        <v>99</v>
      </c>
      <c r="B304" s="81">
        <v>927</v>
      </c>
      <c r="C304" s="188" t="s">
        <v>62</v>
      </c>
      <c r="D304" s="182" t="s">
        <v>22</v>
      </c>
      <c r="E304" s="188" t="s">
        <v>124</v>
      </c>
      <c r="F304" s="188" t="s">
        <v>8</v>
      </c>
      <c r="G304" s="199">
        <f>SUM(G305+G308)</f>
        <v>227645.96</v>
      </c>
      <c r="H304" s="199">
        <f>SUM(H305+H308)</f>
        <v>227645.96</v>
      </c>
      <c r="I304" s="167">
        <f t="shared" si="45"/>
        <v>100</v>
      </c>
    </row>
    <row r="305" spans="1:9" ht="51.75" x14ac:dyDescent="0.25">
      <c r="A305" s="119" t="s">
        <v>234</v>
      </c>
      <c r="B305" s="81">
        <v>927</v>
      </c>
      <c r="C305" s="188" t="s">
        <v>62</v>
      </c>
      <c r="D305" s="182" t="s">
        <v>22</v>
      </c>
      <c r="E305" s="183" t="s">
        <v>233</v>
      </c>
      <c r="F305" s="184" t="s">
        <v>8</v>
      </c>
      <c r="G305" s="208">
        <f>SUM(G306)</f>
        <v>47502.239999999998</v>
      </c>
      <c r="H305" s="208">
        <f>SUM(H306)</f>
        <v>47502.239999999998</v>
      </c>
      <c r="I305" s="167">
        <f t="shared" si="45"/>
        <v>100</v>
      </c>
    </row>
    <row r="306" spans="1:9" x14ac:dyDescent="0.25">
      <c r="A306" s="51" t="s">
        <v>12</v>
      </c>
      <c r="B306" s="90">
        <v>927</v>
      </c>
      <c r="C306" s="114" t="s">
        <v>62</v>
      </c>
      <c r="D306" s="107" t="s">
        <v>22</v>
      </c>
      <c r="E306" s="145" t="s">
        <v>233</v>
      </c>
      <c r="F306" s="107" t="s">
        <v>13</v>
      </c>
      <c r="G306" s="181">
        <f t="shared" ref="G306:H309" si="53">SUM(G307)</f>
        <v>47502.239999999998</v>
      </c>
      <c r="H306" s="181">
        <f t="shared" si="53"/>
        <v>47502.239999999998</v>
      </c>
      <c r="I306" s="201">
        <f t="shared" si="45"/>
        <v>100</v>
      </c>
    </row>
    <row r="307" spans="1:9" ht="23.25" x14ac:dyDescent="0.25">
      <c r="A307" s="111" t="s">
        <v>153</v>
      </c>
      <c r="B307" s="90">
        <v>927</v>
      </c>
      <c r="C307" s="114" t="s">
        <v>62</v>
      </c>
      <c r="D307" s="107" t="s">
        <v>22</v>
      </c>
      <c r="E307" s="145" t="s">
        <v>233</v>
      </c>
      <c r="F307" s="107" t="s">
        <v>15</v>
      </c>
      <c r="G307" s="181">
        <v>47502.239999999998</v>
      </c>
      <c r="H307" s="181">
        <v>47502.239999999998</v>
      </c>
      <c r="I307" s="201">
        <f t="shared" si="45"/>
        <v>100</v>
      </c>
    </row>
    <row r="308" spans="1:9" ht="102.75" x14ac:dyDescent="0.25">
      <c r="A308" s="119" t="s">
        <v>263</v>
      </c>
      <c r="B308" s="81">
        <v>927</v>
      </c>
      <c r="C308" s="188" t="s">
        <v>62</v>
      </c>
      <c r="D308" s="182" t="s">
        <v>22</v>
      </c>
      <c r="E308" s="183" t="s">
        <v>262</v>
      </c>
      <c r="F308" s="184" t="s">
        <v>8</v>
      </c>
      <c r="G308" s="208">
        <f>SUM(G309)</f>
        <v>180143.72</v>
      </c>
      <c r="H308" s="208">
        <f>SUM(H309)</f>
        <v>180143.72</v>
      </c>
      <c r="I308" s="167">
        <f t="shared" si="45"/>
        <v>100</v>
      </c>
    </row>
    <row r="309" spans="1:9" x14ac:dyDescent="0.25">
      <c r="A309" s="111" t="s">
        <v>52</v>
      </c>
      <c r="B309" s="90">
        <v>927</v>
      </c>
      <c r="C309" s="114" t="s">
        <v>62</v>
      </c>
      <c r="D309" s="107" t="s">
        <v>22</v>
      </c>
      <c r="E309" s="145" t="s">
        <v>262</v>
      </c>
      <c r="F309" s="107" t="s">
        <v>53</v>
      </c>
      <c r="G309" s="181">
        <f t="shared" si="53"/>
        <v>180143.72</v>
      </c>
      <c r="H309" s="181">
        <f t="shared" si="53"/>
        <v>180143.72</v>
      </c>
      <c r="I309" s="201">
        <f t="shared" si="45"/>
        <v>100</v>
      </c>
    </row>
    <row r="310" spans="1:9" x14ac:dyDescent="0.25">
      <c r="A310" s="111" t="s">
        <v>54</v>
      </c>
      <c r="B310" s="90">
        <v>927</v>
      </c>
      <c r="C310" s="114" t="s">
        <v>62</v>
      </c>
      <c r="D310" s="107" t="s">
        <v>22</v>
      </c>
      <c r="E310" s="145" t="s">
        <v>262</v>
      </c>
      <c r="F310" s="107" t="s">
        <v>55</v>
      </c>
      <c r="G310" s="181">
        <v>180143.72</v>
      </c>
      <c r="H310" s="181">
        <v>180143.72</v>
      </c>
      <c r="I310" s="201">
        <f t="shared" si="45"/>
        <v>100</v>
      </c>
    </row>
    <row r="311" spans="1:9" ht="15.75" x14ac:dyDescent="0.25">
      <c r="A311" s="61" t="s">
        <v>64</v>
      </c>
      <c r="B311" s="81">
        <v>927</v>
      </c>
      <c r="C311" s="188" t="s">
        <v>62</v>
      </c>
      <c r="D311" s="182" t="s">
        <v>26</v>
      </c>
      <c r="E311" s="188" t="s">
        <v>124</v>
      </c>
      <c r="F311" s="188" t="s">
        <v>8</v>
      </c>
      <c r="G311" s="199">
        <f>SUM(G324+G321+G331+G312+G318+G315)</f>
        <v>8262334.6899999995</v>
      </c>
      <c r="H311" s="199">
        <f>SUM(H324+H321+H331+H312+H318+H315)</f>
        <v>7143959.2799999993</v>
      </c>
      <c r="I311" s="167">
        <f t="shared" si="45"/>
        <v>86.464172029322611</v>
      </c>
    </row>
    <row r="312" spans="1:9" x14ac:dyDescent="0.25">
      <c r="A312" s="113" t="s">
        <v>299</v>
      </c>
      <c r="B312" s="81">
        <v>927</v>
      </c>
      <c r="C312" s="188" t="s">
        <v>62</v>
      </c>
      <c r="D312" s="132" t="s">
        <v>26</v>
      </c>
      <c r="E312" s="183" t="s">
        <v>298</v>
      </c>
      <c r="F312" s="184" t="s">
        <v>8</v>
      </c>
      <c r="G312" s="208">
        <f>SUM(G313)</f>
        <v>50000</v>
      </c>
      <c r="H312" s="208">
        <f>SUM(H313)</f>
        <v>50000</v>
      </c>
      <c r="I312" s="167">
        <f t="shared" si="45"/>
        <v>100</v>
      </c>
    </row>
    <row r="313" spans="1:9" x14ac:dyDescent="0.25">
      <c r="A313" s="111" t="s">
        <v>38</v>
      </c>
      <c r="B313" s="90">
        <v>927</v>
      </c>
      <c r="C313" s="114" t="s">
        <v>62</v>
      </c>
      <c r="D313" s="107" t="s">
        <v>26</v>
      </c>
      <c r="E313" s="145" t="s">
        <v>298</v>
      </c>
      <c r="F313" s="107" t="s">
        <v>39</v>
      </c>
      <c r="G313" s="181">
        <f t="shared" ref="G313:H313" si="54">SUM(G314)</f>
        <v>50000</v>
      </c>
      <c r="H313" s="181">
        <f t="shared" si="54"/>
        <v>50000</v>
      </c>
      <c r="I313" s="201">
        <f t="shared" si="45"/>
        <v>100</v>
      </c>
    </row>
    <row r="314" spans="1:9" x14ac:dyDescent="0.25">
      <c r="A314" s="111" t="s">
        <v>137</v>
      </c>
      <c r="B314" s="90">
        <v>927</v>
      </c>
      <c r="C314" s="114" t="s">
        <v>62</v>
      </c>
      <c r="D314" s="107" t="s">
        <v>26</v>
      </c>
      <c r="E314" s="145" t="s">
        <v>298</v>
      </c>
      <c r="F314" s="107" t="s">
        <v>136</v>
      </c>
      <c r="G314" s="181">
        <v>50000</v>
      </c>
      <c r="H314" s="181">
        <v>50000</v>
      </c>
      <c r="I314" s="201">
        <f t="shared" si="45"/>
        <v>100</v>
      </c>
    </row>
    <row r="315" spans="1:9" ht="26.25" x14ac:dyDescent="0.25">
      <c r="A315" s="123" t="s">
        <v>302</v>
      </c>
      <c r="B315" s="81">
        <v>927</v>
      </c>
      <c r="C315" s="137" t="s">
        <v>62</v>
      </c>
      <c r="D315" s="132" t="s">
        <v>26</v>
      </c>
      <c r="E315" s="135" t="s">
        <v>305</v>
      </c>
      <c r="F315" s="136" t="s">
        <v>8</v>
      </c>
      <c r="G315" s="208">
        <f>SUM(G316)</f>
        <v>4113654.03</v>
      </c>
      <c r="H315" s="208">
        <f>SUM(H316)</f>
        <v>4103198.34</v>
      </c>
      <c r="I315" s="167">
        <f t="shared" si="45"/>
        <v>99.745829621943187</v>
      </c>
    </row>
    <row r="316" spans="1:9" x14ac:dyDescent="0.25">
      <c r="A316" s="120" t="s">
        <v>12</v>
      </c>
      <c r="B316" s="90">
        <v>927</v>
      </c>
      <c r="C316" s="114" t="s">
        <v>62</v>
      </c>
      <c r="D316" s="107" t="s">
        <v>26</v>
      </c>
      <c r="E316" s="145" t="s">
        <v>305</v>
      </c>
      <c r="F316" s="107" t="s">
        <v>13</v>
      </c>
      <c r="G316" s="181">
        <f t="shared" ref="G316:H316" si="55">SUM(G317)</f>
        <v>4113654.03</v>
      </c>
      <c r="H316" s="181">
        <f t="shared" si="55"/>
        <v>4103198.34</v>
      </c>
      <c r="I316" s="201">
        <f t="shared" si="45"/>
        <v>99.745829621943187</v>
      </c>
    </row>
    <row r="317" spans="1:9" ht="23.25" x14ac:dyDescent="0.25">
      <c r="A317" s="111" t="s">
        <v>153</v>
      </c>
      <c r="B317" s="90">
        <v>927</v>
      </c>
      <c r="C317" s="114" t="s">
        <v>62</v>
      </c>
      <c r="D317" s="107" t="s">
        <v>26</v>
      </c>
      <c r="E317" s="145" t="s">
        <v>305</v>
      </c>
      <c r="F317" s="107" t="s">
        <v>15</v>
      </c>
      <c r="G317" s="181">
        <v>4113654.03</v>
      </c>
      <c r="H317" s="181">
        <v>4103198.34</v>
      </c>
      <c r="I317" s="201">
        <f t="shared" si="45"/>
        <v>99.745829621943187</v>
      </c>
    </row>
    <row r="318" spans="1:9" ht="26.25" x14ac:dyDescent="0.25">
      <c r="A318" s="119" t="s">
        <v>307</v>
      </c>
      <c r="B318" s="66">
        <v>927</v>
      </c>
      <c r="C318" s="188" t="s">
        <v>62</v>
      </c>
      <c r="D318" s="132" t="s">
        <v>26</v>
      </c>
      <c r="E318" s="183" t="s">
        <v>304</v>
      </c>
      <c r="F318" s="187" t="s">
        <v>8</v>
      </c>
      <c r="G318" s="208">
        <f>SUM(G319)</f>
        <v>1087919.72</v>
      </c>
      <c r="H318" s="208">
        <f>SUM(H319)</f>
        <v>0</v>
      </c>
      <c r="I318" s="167">
        <f t="shared" si="45"/>
        <v>0</v>
      </c>
    </row>
    <row r="319" spans="1:9" ht="22.5" x14ac:dyDescent="0.25">
      <c r="A319" s="120" t="s">
        <v>82</v>
      </c>
      <c r="B319" s="90">
        <v>927</v>
      </c>
      <c r="C319" s="114" t="s">
        <v>62</v>
      </c>
      <c r="D319" s="107" t="s">
        <v>26</v>
      </c>
      <c r="E319" s="145" t="s">
        <v>304</v>
      </c>
      <c r="F319" s="147">
        <v>400</v>
      </c>
      <c r="G319" s="181">
        <f>SUM(G320)</f>
        <v>1087919.72</v>
      </c>
      <c r="H319" s="181">
        <f>SUM(H320)</f>
        <v>0</v>
      </c>
      <c r="I319" s="201">
        <f t="shared" si="45"/>
        <v>0</v>
      </c>
    </row>
    <row r="320" spans="1:9" x14ac:dyDescent="0.25">
      <c r="A320" s="111" t="s">
        <v>84</v>
      </c>
      <c r="B320" s="90">
        <v>927</v>
      </c>
      <c r="C320" s="114" t="s">
        <v>62</v>
      </c>
      <c r="D320" s="107" t="s">
        <v>26</v>
      </c>
      <c r="E320" s="145" t="s">
        <v>304</v>
      </c>
      <c r="F320" s="147">
        <v>410</v>
      </c>
      <c r="G320" s="181">
        <v>1087919.72</v>
      </c>
      <c r="H320" s="181">
        <v>0</v>
      </c>
      <c r="I320" s="201">
        <f t="shared" ref="I320:I359" si="56">SUM(H320/G320)*100</f>
        <v>0</v>
      </c>
    </row>
    <row r="321" spans="1:9" ht="77.25" x14ac:dyDescent="0.25">
      <c r="A321" s="113" t="s">
        <v>268</v>
      </c>
      <c r="B321" s="81">
        <v>927</v>
      </c>
      <c r="C321" s="188" t="s">
        <v>62</v>
      </c>
      <c r="D321" s="132" t="s">
        <v>26</v>
      </c>
      <c r="E321" s="183" t="s">
        <v>269</v>
      </c>
      <c r="F321" s="184" t="s">
        <v>8</v>
      </c>
      <c r="G321" s="208">
        <f>SUM(G322)</f>
        <v>1238170</v>
      </c>
      <c r="H321" s="208">
        <f>SUM(H322)</f>
        <v>1238170</v>
      </c>
      <c r="I321" s="167">
        <f t="shared" si="56"/>
        <v>100</v>
      </c>
    </row>
    <row r="322" spans="1:9" x14ac:dyDescent="0.25">
      <c r="A322" s="111" t="s">
        <v>52</v>
      </c>
      <c r="B322" s="90">
        <v>927</v>
      </c>
      <c r="C322" s="114" t="s">
        <v>62</v>
      </c>
      <c r="D322" s="107" t="s">
        <v>26</v>
      </c>
      <c r="E322" s="145" t="s">
        <v>269</v>
      </c>
      <c r="F322" s="107" t="s">
        <v>53</v>
      </c>
      <c r="G322" s="181">
        <f t="shared" ref="G322:H322" si="57">SUM(G323)</f>
        <v>1238170</v>
      </c>
      <c r="H322" s="181">
        <f t="shared" si="57"/>
        <v>1238170</v>
      </c>
      <c r="I322" s="201">
        <f t="shared" si="56"/>
        <v>100</v>
      </c>
    </row>
    <row r="323" spans="1:9" x14ac:dyDescent="0.25">
      <c r="A323" s="111" t="s">
        <v>54</v>
      </c>
      <c r="B323" s="90">
        <v>927</v>
      </c>
      <c r="C323" s="114" t="s">
        <v>62</v>
      </c>
      <c r="D323" s="107" t="s">
        <v>26</v>
      </c>
      <c r="E323" s="145" t="s">
        <v>269</v>
      </c>
      <c r="F323" s="107" t="s">
        <v>55</v>
      </c>
      <c r="G323" s="181">
        <v>1238170</v>
      </c>
      <c r="H323" s="181">
        <v>1238170</v>
      </c>
      <c r="I323" s="201">
        <f t="shared" si="56"/>
        <v>100</v>
      </c>
    </row>
    <row r="324" spans="1:9" ht="26.25" x14ac:dyDescent="0.25">
      <c r="A324" s="119" t="s">
        <v>295</v>
      </c>
      <c r="B324" s="66">
        <v>927</v>
      </c>
      <c r="C324" s="188" t="s">
        <v>62</v>
      </c>
      <c r="D324" s="132" t="s">
        <v>26</v>
      </c>
      <c r="E324" s="183" t="s">
        <v>248</v>
      </c>
      <c r="F324" s="187" t="s">
        <v>8</v>
      </c>
      <c r="G324" s="208">
        <f t="shared" ref="G324" si="58">SUM(G327+G325)</f>
        <v>832738.94</v>
      </c>
      <c r="H324" s="208">
        <f t="shared" ref="H324" si="59">SUM(H327+H325)</f>
        <v>812738.94</v>
      </c>
      <c r="I324" s="167">
        <f t="shared" si="56"/>
        <v>97.598286925311797</v>
      </c>
    </row>
    <row r="325" spans="1:9" x14ac:dyDescent="0.25">
      <c r="A325" s="120" t="s">
        <v>12</v>
      </c>
      <c r="B325" s="90">
        <v>927</v>
      </c>
      <c r="C325" s="114" t="s">
        <v>62</v>
      </c>
      <c r="D325" s="107" t="s">
        <v>26</v>
      </c>
      <c r="E325" s="145" t="s">
        <v>248</v>
      </c>
      <c r="F325" s="107" t="s">
        <v>13</v>
      </c>
      <c r="G325" s="181">
        <f t="shared" ref="G325:H325" si="60">SUM(G326)</f>
        <v>49100</v>
      </c>
      <c r="H325" s="181">
        <f t="shared" si="60"/>
        <v>29100</v>
      </c>
      <c r="I325" s="201">
        <f t="shared" si="56"/>
        <v>59.26680244399185</v>
      </c>
    </row>
    <row r="326" spans="1:9" ht="23.25" x14ac:dyDescent="0.25">
      <c r="A326" s="111" t="s">
        <v>153</v>
      </c>
      <c r="B326" s="90">
        <v>927</v>
      </c>
      <c r="C326" s="114" t="s">
        <v>62</v>
      </c>
      <c r="D326" s="107" t="s">
        <v>26</v>
      </c>
      <c r="E326" s="145" t="s">
        <v>248</v>
      </c>
      <c r="F326" s="107" t="s">
        <v>15</v>
      </c>
      <c r="G326" s="181">
        <v>49100</v>
      </c>
      <c r="H326" s="181">
        <v>29100</v>
      </c>
      <c r="I326" s="201">
        <f t="shared" si="56"/>
        <v>59.26680244399185</v>
      </c>
    </row>
    <row r="327" spans="1:9" ht="22.5" x14ac:dyDescent="0.25">
      <c r="A327" s="120" t="s">
        <v>82</v>
      </c>
      <c r="B327" s="90">
        <v>927</v>
      </c>
      <c r="C327" s="114" t="s">
        <v>62</v>
      </c>
      <c r="D327" s="107" t="s">
        <v>26</v>
      </c>
      <c r="E327" s="145" t="s">
        <v>248</v>
      </c>
      <c r="F327" s="147">
        <v>400</v>
      </c>
      <c r="G327" s="181">
        <f>SUM(G328)</f>
        <v>783638.94</v>
      </c>
      <c r="H327" s="181">
        <f>SUM(H328)</f>
        <v>783638.94</v>
      </c>
      <c r="I327" s="201">
        <f t="shared" si="56"/>
        <v>100</v>
      </c>
    </row>
    <row r="328" spans="1:9" x14ac:dyDescent="0.25">
      <c r="A328" s="111" t="s">
        <v>84</v>
      </c>
      <c r="B328" s="90">
        <v>927</v>
      </c>
      <c r="C328" s="114" t="s">
        <v>62</v>
      </c>
      <c r="D328" s="107" t="s">
        <v>26</v>
      </c>
      <c r="E328" s="145" t="s">
        <v>248</v>
      </c>
      <c r="F328" s="147">
        <v>410</v>
      </c>
      <c r="G328" s="181">
        <f>SUM(G330:G330)</f>
        <v>783638.94</v>
      </c>
      <c r="H328" s="181">
        <f>SUM(H330:H330)</f>
        <v>783638.94</v>
      </c>
      <c r="I328" s="201">
        <f t="shared" si="56"/>
        <v>100</v>
      </c>
    </row>
    <row r="329" spans="1:9" x14ac:dyDescent="0.25">
      <c r="A329" s="111" t="s">
        <v>249</v>
      </c>
      <c r="B329" s="90"/>
      <c r="C329" s="114"/>
      <c r="D329" s="107"/>
      <c r="E329" s="145"/>
      <c r="F329" s="107"/>
      <c r="G329" s="181"/>
      <c r="H329" s="181"/>
      <c r="I329" s="201"/>
    </row>
    <row r="330" spans="1:9" ht="23.25" x14ac:dyDescent="0.25">
      <c r="A330" s="111" t="s">
        <v>252</v>
      </c>
      <c r="B330" s="90">
        <v>927</v>
      </c>
      <c r="C330" s="114" t="s">
        <v>62</v>
      </c>
      <c r="D330" s="107" t="s">
        <v>26</v>
      </c>
      <c r="E330" s="115" t="s">
        <v>248</v>
      </c>
      <c r="F330" s="114" t="s">
        <v>85</v>
      </c>
      <c r="G330" s="181">
        <v>783638.94</v>
      </c>
      <c r="H330" s="181">
        <v>783638.94</v>
      </c>
      <c r="I330" s="201">
        <f t="shared" si="56"/>
        <v>100</v>
      </c>
    </row>
    <row r="331" spans="1:9" x14ac:dyDescent="0.25">
      <c r="A331" s="123" t="s">
        <v>291</v>
      </c>
      <c r="B331" s="95">
        <v>927</v>
      </c>
      <c r="C331" s="137" t="s">
        <v>62</v>
      </c>
      <c r="D331" s="132" t="s">
        <v>26</v>
      </c>
      <c r="E331" s="135" t="s">
        <v>290</v>
      </c>
      <c r="F331" s="134" t="s">
        <v>8</v>
      </c>
      <c r="G331" s="208">
        <f t="shared" ref="G331:H331" si="61">SUM(G334+G332)</f>
        <v>939852</v>
      </c>
      <c r="H331" s="208">
        <f t="shared" si="61"/>
        <v>939852</v>
      </c>
      <c r="I331" s="167">
        <f t="shared" si="56"/>
        <v>100</v>
      </c>
    </row>
    <row r="332" spans="1:9" x14ac:dyDescent="0.25">
      <c r="A332" s="120" t="s">
        <v>12</v>
      </c>
      <c r="B332" s="90">
        <v>927</v>
      </c>
      <c r="C332" s="114" t="s">
        <v>62</v>
      </c>
      <c r="D332" s="107" t="s">
        <v>26</v>
      </c>
      <c r="E332" s="145" t="s">
        <v>290</v>
      </c>
      <c r="F332" s="147">
        <v>200</v>
      </c>
      <c r="G332" s="181">
        <f>SUM(G333)</f>
        <v>18000</v>
      </c>
      <c r="H332" s="181">
        <f>SUM(H333)</f>
        <v>18000</v>
      </c>
      <c r="I332" s="201">
        <f t="shared" si="56"/>
        <v>100</v>
      </c>
    </row>
    <row r="333" spans="1:9" ht="23.25" x14ac:dyDescent="0.25">
      <c r="A333" s="111" t="s">
        <v>153</v>
      </c>
      <c r="B333" s="90">
        <v>927</v>
      </c>
      <c r="C333" s="114" t="s">
        <v>62</v>
      </c>
      <c r="D333" s="107" t="s">
        <v>26</v>
      </c>
      <c r="E333" s="145" t="s">
        <v>290</v>
      </c>
      <c r="F333" s="147">
        <v>240</v>
      </c>
      <c r="G333" s="181">
        <v>18000</v>
      </c>
      <c r="H333" s="181">
        <v>18000</v>
      </c>
      <c r="I333" s="201">
        <f t="shared" si="56"/>
        <v>100</v>
      </c>
    </row>
    <row r="334" spans="1:9" ht="22.5" x14ac:dyDescent="0.25">
      <c r="A334" s="120" t="s">
        <v>82</v>
      </c>
      <c r="B334" s="90">
        <v>927</v>
      </c>
      <c r="C334" s="114" t="s">
        <v>62</v>
      </c>
      <c r="D334" s="107" t="s">
        <v>26</v>
      </c>
      <c r="E334" s="145" t="s">
        <v>290</v>
      </c>
      <c r="F334" s="147">
        <v>400</v>
      </c>
      <c r="G334" s="181">
        <f>SUM(G335)</f>
        <v>921852</v>
      </c>
      <c r="H334" s="181">
        <f>SUM(H335)</f>
        <v>921852</v>
      </c>
      <c r="I334" s="201">
        <f t="shared" si="56"/>
        <v>100</v>
      </c>
    </row>
    <row r="335" spans="1:9" x14ac:dyDescent="0.25">
      <c r="A335" s="111" t="s">
        <v>84</v>
      </c>
      <c r="B335" s="90">
        <v>927</v>
      </c>
      <c r="C335" s="114" t="s">
        <v>62</v>
      </c>
      <c r="D335" s="107" t="s">
        <v>26</v>
      </c>
      <c r="E335" s="145" t="s">
        <v>290</v>
      </c>
      <c r="F335" s="147">
        <v>410</v>
      </c>
      <c r="G335" s="181">
        <f>SUM(G337)</f>
        <v>921852</v>
      </c>
      <c r="H335" s="181">
        <f>SUM(H337)</f>
        <v>921852</v>
      </c>
      <c r="I335" s="201">
        <f t="shared" si="56"/>
        <v>100</v>
      </c>
    </row>
    <row r="336" spans="1:9" x14ac:dyDescent="0.25">
      <c r="A336" s="111" t="s">
        <v>249</v>
      </c>
      <c r="B336" s="90"/>
      <c r="C336" s="114"/>
      <c r="D336" s="107"/>
      <c r="E336" s="145"/>
      <c r="F336" s="107"/>
      <c r="G336" s="181"/>
      <c r="H336" s="181"/>
      <c r="I336" s="201"/>
    </row>
    <row r="337" spans="1:9" x14ac:dyDescent="0.25">
      <c r="A337" s="111" t="s">
        <v>251</v>
      </c>
      <c r="B337" s="90">
        <v>927</v>
      </c>
      <c r="C337" s="114" t="s">
        <v>62</v>
      </c>
      <c r="D337" s="107" t="s">
        <v>26</v>
      </c>
      <c r="E337" s="145" t="s">
        <v>290</v>
      </c>
      <c r="F337" s="114" t="s">
        <v>85</v>
      </c>
      <c r="G337" s="181">
        <v>921852</v>
      </c>
      <c r="H337" s="181">
        <v>921852</v>
      </c>
      <c r="I337" s="201">
        <f t="shared" si="56"/>
        <v>100</v>
      </c>
    </row>
    <row r="338" spans="1:9" ht="18" x14ac:dyDescent="0.25">
      <c r="A338" s="55" t="s">
        <v>18</v>
      </c>
      <c r="B338" s="137" t="s">
        <v>100</v>
      </c>
      <c r="C338" s="137" t="s">
        <v>20</v>
      </c>
      <c r="D338" s="133" t="s">
        <v>7</v>
      </c>
      <c r="E338" s="133" t="s">
        <v>124</v>
      </c>
      <c r="F338" s="133" t="s">
        <v>8</v>
      </c>
      <c r="G338" s="167">
        <f>SUM(G350+G339+G347)</f>
        <v>41807364.68</v>
      </c>
      <c r="H338" s="167">
        <f>SUM(H350+H339+H347)</f>
        <v>39588070.490000002</v>
      </c>
      <c r="I338" s="167">
        <f t="shared" si="56"/>
        <v>94.69161903174998</v>
      </c>
    </row>
    <row r="339" spans="1:9" x14ac:dyDescent="0.25">
      <c r="A339" s="110" t="s">
        <v>21</v>
      </c>
      <c r="B339" s="66">
        <v>927</v>
      </c>
      <c r="C339" s="188" t="s">
        <v>20</v>
      </c>
      <c r="D339" s="186" t="s">
        <v>22</v>
      </c>
      <c r="E339" s="186" t="s">
        <v>124</v>
      </c>
      <c r="F339" s="187" t="s">
        <v>8</v>
      </c>
      <c r="G339" s="167">
        <f>SUM(G340)</f>
        <v>41101311.210000001</v>
      </c>
      <c r="H339" s="167">
        <f>SUM(H340)</f>
        <v>39508070.490000002</v>
      </c>
      <c r="I339" s="167">
        <f t="shared" si="56"/>
        <v>96.123625565472565</v>
      </c>
    </row>
    <row r="340" spans="1:9" ht="77.25" x14ac:dyDescent="0.25">
      <c r="A340" s="119" t="s">
        <v>292</v>
      </c>
      <c r="B340" s="66">
        <v>927</v>
      </c>
      <c r="C340" s="188" t="s">
        <v>20</v>
      </c>
      <c r="D340" s="186" t="s">
        <v>22</v>
      </c>
      <c r="E340" s="183" t="s">
        <v>296</v>
      </c>
      <c r="F340" s="187" t="s">
        <v>8</v>
      </c>
      <c r="G340" s="167">
        <f>SUM(G343+G341)</f>
        <v>41101311.210000001</v>
      </c>
      <c r="H340" s="167">
        <f>SUM(H343+H341)</f>
        <v>39508070.490000002</v>
      </c>
      <c r="I340" s="167">
        <f t="shared" si="56"/>
        <v>96.123625565472565</v>
      </c>
    </row>
    <row r="341" spans="1:9" x14ac:dyDescent="0.25">
      <c r="A341" s="120" t="s">
        <v>12</v>
      </c>
      <c r="B341" s="93">
        <v>927</v>
      </c>
      <c r="C341" s="138" t="s">
        <v>20</v>
      </c>
      <c r="D341" s="147" t="s">
        <v>22</v>
      </c>
      <c r="E341" s="145" t="s">
        <v>296</v>
      </c>
      <c r="F341" s="107" t="s">
        <v>13</v>
      </c>
      <c r="G341" s="181">
        <f t="shared" ref="G341:H341" si="62">SUM(G342)</f>
        <v>1101311.22</v>
      </c>
      <c r="H341" s="181">
        <f t="shared" si="62"/>
        <v>753064.36</v>
      </c>
      <c r="I341" s="201">
        <f t="shared" si="56"/>
        <v>68.378887486499963</v>
      </c>
    </row>
    <row r="342" spans="1:9" ht="23.25" x14ac:dyDescent="0.25">
      <c r="A342" s="111" t="s">
        <v>153</v>
      </c>
      <c r="B342" s="93">
        <v>927</v>
      </c>
      <c r="C342" s="138" t="s">
        <v>20</v>
      </c>
      <c r="D342" s="147" t="s">
        <v>22</v>
      </c>
      <c r="E342" s="145" t="s">
        <v>296</v>
      </c>
      <c r="F342" s="107" t="s">
        <v>15</v>
      </c>
      <c r="G342" s="181">
        <v>1101311.22</v>
      </c>
      <c r="H342" s="181">
        <v>753064.36</v>
      </c>
      <c r="I342" s="201">
        <f t="shared" si="56"/>
        <v>68.378887486499963</v>
      </c>
    </row>
    <row r="343" spans="1:9" ht="22.5" x14ac:dyDescent="0.25">
      <c r="A343" s="120" t="s">
        <v>82</v>
      </c>
      <c r="B343" s="93">
        <v>927</v>
      </c>
      <c r="C343" s="138" t="s">
        <v>20</v>
      </c>
      <c r="D343" s="147" t="s">
        <v>22</v>
      </c>
      <c r="E343" s="145" t="s">
        <v>296</v>
      </c>
      <c r="F343" s="147">
        <v>400</v>
      </c>
      <c r="G343" s="201">
        <f>SUM(G344)</f>
        <v>39999999.990000002</v>
      </c>
      <c r="H343" s="201">
        <f>SUM(H344)</f>
        <v>38755006.130000003</v>
      </c>
      <c r="I343" s="201">
        <f t="shared" si="56"/>
        <v>96.887515349221871</v>
      </c>
    </row>
    <row r="344" spans="1:9" x14ac:dyDescent="0.25">
      <c r="A344" s="111" t="s">
        <v>84</v>
      </c>
      <c r="B344" s="93">
        <v>927</v>
      </c>
      <c r="C344" s="138" t="s">
        <v>20</v>
      </c>
      <c r="D344" s="147" t="s">
        <v>22</v>
      </c>
      <c r="E344" s="145" t="s">
        <v>296</v>
      </c>
      <c r="F344" s="147">
        <v>410</v>
      </c>
      <c r="G344" s="181">
        <f>SUM(G346)</f>
        <v>39999999.990000002</v>
      </c>
      <c r="H344" s="181">
        <f>SUM(H346)</f>
        <v>38755006.130000003</v>
      </c>
      <c r="I344" s="201">
        <f t="shared" si="56"/>
        <v>96.887515349221871</v>
      </c>
    </row>
    <row r="345" spans="1:9" x14ac:dyDescent="0.25">
      <c r="A345" s="111" t="s">
        <v>249</v>
      </c>
      <c r="B345" s="93"/>
      <c r="C345" s="138"/>
      <c r="D345" s="147"/>
      <c r="E345" s="145"/>
      <c r="F345" s="147"/>
      <c r="G345" s="181"/>
      <c r="H345" s="181"/>
      <c r="I345" s="201"/>
    </row>
    <row r="346" spans="1:9" x14ac:dyDescent="0.25">
      <c r="A346" s="111" t="s">
        <v>253</v>
      </c>
      <c r="B346" s="93">
        <v>927</v>
      </c>
      <c r="C346" s="138" t="s">
        <v>20</v>
      </c>
      <c r="D346" s="147" t="s">
        <v>22</v>
      </c>
      <c r="E346" s="145" t="s">
        <v>296</v>
      </c>
      <c r="F346" s="147">
        <v>410</v>
      </c>
      <c r="G346" s="181">
        <v>39999999.990000002</v>
      </c>
      <c r="H346" s="181">
        <v>38755006.130000003</v>
      </c>
      <c r="I346" s="201">
        <f t="shared" si="56"/>
        <v>96.887515349221871</v>
      </c>
    </row>
    <row r="347" spans="1:9" ht="26.25" x14ac:dyDescent="0.25">
      <c r="A347" s="123" t="s">
        <v>265</v>
      </c>
      <c r="B347" s="66">
        <v>927</v>
      </c>
      <c r="C347" s="188" t="s">
        <v>20</v>
      </c>
      <c r="D347" s="186" t="s">
        <v>10</v>
      </c>
      <c r="E347" s="133" t="s">
        <v>239</v>
      </c>
      <c r="F347" s="187" t="s">
        <v>8</v>
      </c>
      <c r="G347" s="167">
        <f>SUM(G348)</f>
        <v>626053.47</v>
      </c>
      <c r="H347" s="167">
        <f>SUM(H348)</f>
        <v>0</v>
      </c>
      <c r="I347" s="167">
        <f t="shared" si="56"/>
        <v>0</v>
      </c>
    </row>
    <row r="348" spans="1:9" ht="22.5" x14ac:dyDescent="0.25">
      <c r="A348" s="120" t="s">
        <v>82</v>
      </c>
      <c r="B348" s="93">
        <v>927</v>
      </c>
      <c r="C348" s="138" t="s">
        <v>20</v>
      </c>
      <c r="D348" s="147" t="s">
        <v>10</v>
      </c>
      <c r="E348" s="115" t="s">
        <v>239</v>
      </c>
      <c r="F348" s="147">
        <v>400</v>
      </c>
      <c r="G348" s="201">
        <f>SUM(G349)</f>
        <v>626053.47</v>
      </c>
      <c r="H348" s="201">
        <f>SUM(H349)</f>
        <v>0</v>
      </c>
      <c r="I348" s="201">
        <f t="shared" si="56"/>
        <v>0</v>
      </c>
    </row>
    <row r="349" spans="1:9" x14ac:dyDescent="0.25">
      <c r="A349" s="111" t="s">
        <v>84</v>
      </c>
      <c r="B349" s="93">
        <v>927</v>
      </c>
      <c r="C349" s="138" t="s">
        <v>20</v>
      </c>
      <c r="D349" s="147" t="s">
        <v>10</v>
      </c>
      <c r="E349" s="115" t="s">
        <v>239</v>
      </c>
      <c r="F349" s="147">
        <v>410</v>
      </c>
      <c r="G349" s="181">
        <v>626053.47</v>
      </c>
      <c r="H349" s="181">
        <v>0</v>
      </c>
      <c r="I349" s="201">
        <f t="shared" si="56"/>
        <v>0</v>
      </c>
    </row>
    <row r="350" spans="1:9" x14ac:dyDescent="0.25">
      <c r="A350" s="47" t="s">
        <v>167</v>
      </c>
      <c r="B350" s="66">
        <v>927</v>
      </c>
      <c r="C350" s="188" t="s">
        <v>20</v>
      </c>
      <c r="D350" s="186" t="s">
        <v>20</v>
      </c>
      <c r="E350" s="186" t="s">
        <v>124</v>
      </c>
      <c r="F350" s="187" t="s">
        <v>8</v>
      </c>
      <c r="G350" s="167">
        <f>SUM(G351)</f>
        <v>80000</v>
      </c>
      <c r="H350" s="167">
        <f>SUM(H351)</f>
        <v>80000</v>
      </c>
      <c r="I350" s="167">
        <f t="shared" si="56"/>
        <v>100</v>
      </c>
    </row>
    <row r="351" spans="1:9" ht="26.25" x14ac:dyDescent="0.25">
      <c r="A351" s="53" t="s">
        <v>236</v>
      </c>
      <c r="B351" s="67">
        <v>927</v>
      </c>
      <c r="C351" s="114" t="s">
        <v>20</v>
      </c>
      <c r="D351" s="115" t="s">
        <v>20</v>
      </c>
      <c r="E351" s="115" t="s">
        <v>235</v>
      </c>
      <c r="F351" s="116" t="s">
        <v>8</v>
      </c>
      <c r="G351" s="181">
        <f>SUM(G354+G356+G352)</f>
        <v>80000</v>
      </c>
      <c r="H351" s="181">
        <f>SUM(H354+H356+H352)</f>
        <v>80000</v>
      </c>
      <c r="I351" s="201">
        <f t="shared" si="56"/>
        <v>100</v>
      </c>
    </row>
    <row r="352" spans="1:9" ht="40.15" customHeight="1" x14ac:dyDescent="0.25">
      <c r="A352" s="111" t="s">
        <v>32</v>
      </c>
      <c r="B352" s="67">
        <v>927</v>
      </c>
      <c r="C352" s="107" t="s">
        <v>20</v>
      </c>
      <c r="D352" s="109" t="s">
        <v>20</v>
      </c>
      <c r="E352" s="115" t="s">
        <v>235</v>
      </c>
      <c r="F352" s="109" t="s">
        <v>33</v>
      </c>
      <c r="G352" s="181">
        <f>G353</f>
        <v>750</v>
      </c>
      <c r="H352" s="181">
        <f>H353</f>
        <v>750</v>
      </c>
      <c r="I352" s="201">
        <f t="shared" si="56"/>
        <v>100</v>
      </c>
    </row>
    <row r="353" spans="1:9" x14ac:dyDescent="0.25">
      <c r="A353" s="111" t="s">
        <v>36</v>
      </c>
      <c r="B353" s="67">
        <v>927</v>
      </c>
      <c r="C353" s="107" t="s">
        <v>20</v>
      </c>
      <c r="D353" s="109" t="s">
        <v>20</v>
      </c>
      <c r="E353" s="115" t="s">
        <v>235</v>
      </c>
      <c r="F353" s="109" t="s">
        <v>37</v>
      </c>
      <c r="G353" s="181">
        <v>750</v>
      </c>
      <c r="H353" s="181">
        <v>750</v>
      </c>
      <c r="I353" s="201">
        <f t="shared" si="56"/>
        <v>100</v>
      </c>
    </row>
    <row r="354" spans="1:9" x14ac:dyDescent="0.25">
      <c r="A354" s="111" t="s">
        <v>12</v>
      </c>
      <c r="B354" s="67">
        <v>927</v>
      </c>
      <c r="C354" s="107" t="s">
        <v>20</v>
      </c>
      <c r="D354" s="109" t="s">
        <v>20</v>
      </c>
      <c r="E354" s="115" t="s">
        <v>235</v>
      </c>
      <c r="F354" s="109" t="s">
        <v>13</v>
      </c>
      <c r="G354" s="181">
        <f>G355</f>
        <v>67750</v>
      </c>
      <c r="H354" s="181">
        <f>H355</f>
        <v>67750</v>
      </c>
      <c r="I354" s="201">
        <f t="shared" si="56"/>
        <v>100</v>
      </c>
    </row>
    <row r="355" spans="1:9" ht="23.25" x14ac:dyDescent="0.25">
      <c r="A355" s="111" t="s">
        <v>153</v>
      </c>
      <c r="B355" s="67">
        <v>927</v>
      </c>
      <c r="C355" s="107" t="s">
        <v>20</v>
      </c>
      <c r="D355" s="109" t="s">
        <v>20</v>
      </c>
      <c r="E355" s="115" t="s">
        <v>235</v>
      </c>
      <c r="F355" s="109" t="s">
        <v>15</v>
      </c>
      <c r="G355" s="181">
        <v>67750</v>
      </c>
      <c r="H355" s="181">
        <v>67750</v>
      </c>
      <c r="I355" s="201">
        <f t="shared" si="56"/>
        <v>100</v>
      </c>
    </row>
    <row r="356" spans="1:9" x14ac:dyDescent="0.25">
      <c r="A356" s="48" t="s">
        <v>101</v>
      </c>
      <c r="B356" s="67">
        <v>927</v>
      </c>
      <c r="C356" s="107" t="s">
        <v>20</v>
      </c>
      <c r="D356" s="109" t="s">
        <v>20</v>
      </c>
      <c r="E356" s="115" t="s">
        <v>235</v>
      </c>
      <c r="F356" s="109" t="s">
        <v>88</v>
      </c>
      <c r="G356" s="181">
        <f>SUM(G357:G357)</f>
        <v>11500</v>
      </c>
      <c r="H356" s="181">
        <f>SUM(H357:H357)</f>
        <v>11500</v>
      </c>
      <c r="I356" s="201">
        <f t="shared" si="56"/>
        <v>100</v>
      </c>
    </row>
    <row r="357" spans="1:9" x14ac:dyDescent="0.25">
      <c r="A357" s="117" t="s">
        <v>89</v>
      </c>
      <c r="B357" s="67">
        <v>927</v>
      </c>
      <c r="C357" s="107" t="s">
        <v>20</v>
      </c>
      <c r="D357" s="109" t="s">
        <v>20</v>
      </c>
      <c r="E357" s="115" t="s">
        <v>235</v>
      </c>
      <c r="F357" s="109" t="s">
        <v>90</v>
      </c>
      <c r="G357" s="181">
        <v>11500</v>
      </c>
      <c r="H357" s="181">
        <v>11500</v>
      </c>
      <c r="I357" s="201">
        <f t="shared" si="56"/>
        <v>100</v>
      </c>
    </row>
    <row r="358" spans="1:9" ht="18" x14ac:dyDescent="0.25">
      <c r="A358" s="64" t="s">
        <v>40</v>
      </c>
      <c r="B358" s="98">
        <v>927</v>
      </c>
      <c r="C358" s="177" t="s">
        <v>41</v>
      </c>
      <c r="D358" s="178" t="s">
        <v>7</v>
      </c>
      <c r="E358" s="178" t="s">
        <v>124</v>
      </c>
      <c r="F358" s="178" t="s">
        <v>8</v>
      </c>
      <c r="G358" s="199">
        <f>SUM(G359+G363+G367+G379)</f>
        <v>45578039.210000001</v>
      </c>
      <c r="H358" s="199">
        <f>SUM(H359+H363+H367+H379)</f>
        <v>45012746.170000002</v>
      </c>
      <c r="I358" s="167">
        <f t="shared" si="56"/>
        <v>98.7597249688706</v>
      </c>
    </row>
    <row r="359" spans="1:9" x14ac:dyDescent="0.25">
      <c r="A359" s="65" t="s">
        <v>102</v>
      </c>
      <c r="B359" s="69">
        <v>927</v>
      </c>
      <c r="C359" s="70" t="s">
        <v>41</v>
      </c>
      <c r="D359" s="71" t="s">
        <v>22</v>
      </c>
      <c r="E359" s="71" t="s">
        <v>124</v>
      </c>
      <c r="F359" s="71" t="s">
        <v>8</v>
      </c>
      <c r="G359" s="199">
        <f t="shared" ref="G359:H360" si="63">SUM(G360)</f>
        <v>3149842</v>
      </c>
      <c r="H359" s="199">
        <f t="shared" si="63"/>
        <v>2984289.23</v>
      </c>
      <c r="I359" s="167">
        <f t="shared" si="56"/>
        <v>94.744092878309445</v>
      </c>
    </row>
    <row r="360" spans="1:9" ht="26.25" x14ac:dyDescent="0.25">
      <c r="A360" s="50" t="s">
        <v>238</v>
      </c>
      <c r="B360" s="90">
        <v>927</v>
      </c>
      <c r="C360" s="107" t="s">
        <v>41</v>
      </c>
      <c r="D360" s="108" t="s">
        <v>22</v>
      </c>
      <c r="E360" s="115" t="s">
        <v>237</v>
      </c>
      <c r="F360" s="109" t="s">
        <v>8</v>
      </c>
      <c r="G360" s="181">
        <f t="shared" si="63"/>
        <v>3149842</v>
      </c>
      <c r="H360" s="181">
        <f t="shared" si="63"/>
        <v>2984289.23</v>
      </c>
      <c r="I360" s="201">
        <f t="shared" ref="I360:I418" si="64">SUM(H360/G360)*100</f>
        <v>94.744092878309445</v>
      </c>
    </row>
    <row r="361" spans="1:9" x14ac:dyDescent="0.25">
      <c r="A361" s="49" t="s">
        <v>101</v>
      </c>
      <c r="B361" s="90">
        <v>927</v>
      </c>
      <c r="C361" s="107" t="s">
        <v>41</v>
      </c>
      <c r="D361" s="108" t="s">
        <v>22</v>
      </c>
      <c r="E361" s="115" t="s">
        <v>237</v>
      </c>
      <c r="F361" s="107" t="s">
        <v>88</v>
      </c>
      <c r="G361" s="181">
        <f>SUM(G362)</f>
        <v>3149842</v>
      </c>
      <c r="H361" s="181">
        <f>SUM(H362)</f>
        <v>2984289.23</v>
      </c>
      <c r="I361" s="201">
        <f t="shared" si="64"/>
        <v>94.744092878309445</v>
      </c>
    </row>
    <row r="362" spans="1:9" ht="24.6" customHeight="1" x14ac:dyDescent="0.25">
      <c r="A362" s="206" t="s">
        <v>157</v>
      </c>
      <c r="B362" s="90">
        <v>927</v>
      </c>
      <c r="C362" s="107" t="s">
        <v>41</v>
      </c>
      <c r="D362" s="108" t="s">
        <v>22</v>
      </c>
      <c r="E362" s="115" t="s">
        <v>237</v>
      </c>
      <c r="F362" s="107" t="s">
        <v>156</v>
      </c>
      <c r="G362" s="181">
        <v>3149842</v>
      </c>
      <c r="H362" s="181">
        <v>2984289.23</v>
      </c>
      <c r="I362" s="201">
        <f t="shared" si="64"/>
        <v>94.744092878309445</v>
      </c>
    </row>
    <row r="363" spans="1:9" x14ac:dyDescent="0.25">
      <c r="A363" s="110" t="s">
        <v>103</v>
      </c>
      <c r="B363" s="81">
        <v>927</v>
      </c>
      <c r="C363" s="182" t="s">
        <v>41</v>
      </c>
      <c r="D363" s="183" t="s">
        <v>10</v>
      </c>
      <c r="E363" s="183" t="s">
        <v>124</v>
      </c>
      <c r="F363" s="184" t="s">
        <v>8</v>
      </c>
      <c r="G363" s="199">
        <f>SUM(G364)</f>
        <v>2072044.6</v>
      </c>
      <c r="H363" s="199">
        <f>SUM(H364)</f>
        <v>2072044.6</v>
      </c>
      <c r="I363" s="167">
        <f t="shared" si="64"/>
        <v>100</v>
      </c>
    </row>
    <row r="364" spans="1:9" ht="26.25" x14ac:dyDescent="0.25">
      <c r="A364" s="153" t="s">
        <v>273</v>
      </c>
      <c r="B364" s="90">
        <v>927</v>
      </c>
      <c r="C364" s="107" t="s">
        <v>41</v>
      </c>
      <c r="D364" s="107" t="s">
        <v>10</v>
      </c>
      <c r="E364" s="115" t="s">
        <v>250</v>
      </c>
      <c r="F364" s="107" t="s">
        <v>8</v>
      </c>
      <c r="G364" s="181">
        <f t="shared" ref="G364:H364" si="65">SUM(G365)</f>
        <v>2072044.6</v>
      </c>
      <c r="H364" s="181">
        <f t="shared" si="65"/>
        <v>2072044.6</v>
      </c>
      <c r="I364" s="201">
        <f t="shared" si="64"/>
        <v>100</v>
      </c>
    </row>
    <row r="365" spans="1:9" ht="24" customHeight="1" x14ac:dyDescent="0.25">
      <c r="A365" s="112" t="s">
        <v>87</v>
      </c>
      <c r="B365" s="90">
        <v>927</v>
      </c>
      <c r="C365" s="107" t="s">
        <v>41</v>
      </c>
      <c r="D365" s="107" t="s">
        <v>10</v>
      </c>
      <c r="E365" s="115" t="s">
        <v>250</v>
      </c>
      <c r="F365" s="107" t="s">
        <v>88</v>
      </c>
      <c r="G365" s="181">
        <f>SUM(G366)</f>
        <v>2072044.6</v>
      </c>
      <c r="H365" s="181">
        <f>SUM(H366)</f>
        <v>2072044.6</v>
      </c>
      <c r="I365" s="201">
        <f t="shared" si="64"/>
        <v>100</v>
      </c>
    </row>
    <row r="366" spans="1:9" ht="24" customHeight="1" x14ac:dyDescent="0.25">
      <c r="A366" s="206" t="s">
        <v>157</v>
      </c>
      <c r="B366" s="90">
        <v>927</v>
      </c>
      <c r="C366" s="107" t="s">
        <v>41</v>
      </c>
      <c r="D366" s="107" t="s">
        <v>10</v>
      </c>
      <c r="E366" s="115" t="s">
        <v>250</v>
      </c>
      <c r="F366" s="107" t="s">
        <v>156</v>
      </c>
      <c r="G366" s="181">
        <v>2072044.6</v>
      </c>
      <c r="H366" s="181">
        <v>2072044.6</v>
      </c>
      <c r="I366" s="201">
        <f t="shared" si="64"/>
        <v>100</v>
      </c>
    </row>
    <row r="367" spans="1:9" x14ac:dyDescent="0.25">
      <c r="A367" s="47" t="s">
        <v>42</v>
      </c>
      <c r="B367" s="81">
        <v>927</v>
      </c>
      <c r="C367" s="182" t="s">
        <v>41</v>
      </c>
      <c r="D367" s="183" t="s">
        <v>43</v>
      </c>
      <c r="E367" s="183" t="s">
        <v>124</v>
      </c>
      <c r="F367" s="184" t="s">
        <v>8</v>
      </c>
      <c r="G367" s="167">
        <f>SUM(G368+G374+G371)</f>
        <v>38495804.609999999</v>
      </c>
      <c r="H367" s="167">
        <f>SUM(H368+H374+H371)</f>
        <v>38166064.340000004</v>
      </c>
      <c r="I367" s="167">
        <f t="shared" si="64"/>
        <v>99.143438425717861</v>
      </c>
    </row>
    <row r="368" spans="1:9" ht="39" x14ac:dyDescent="0.25">
      <c r="A368" s="62" t="s">
        <v>104</v>
      </c>
      <c r="B368" s="90">
        <v>927</v>
      </c>
      <c r="C368" s="107" t="s">
        <v>41</v>
      </c>
      <c r="D368" s="108" t="s">
        <v>43</v>
      </c>
      <c r="E368" s="115" t="s">
        <v>134</v>
      </c>
      <c r="F368" s="107" t="s">
        <v>8</v>
      </c>
      <c r="G368" s="200">
        <f t="shared" ref="G368:H369" si="66">SUM(G369)</f>
        <v>486013.61</v>
      </c>
      <c r="H368" s="200">
        <f t="shared" si="66"/>
        <v>463940.64</v>
      </c>
      <c r="I368" s="201">
        <f t="shared" si="64"/>
        <v>95.458363810017588</v>
      </c>
    </row>
    <row r="369" spans="1:9" x14ac:dyDescent="0.25">
      <c r="A369" s="49" t="s">
        <v>87</v>
      </c>
      <c r="B369" s="67">
        <v>927</v>
      </c>
      <c r="C369" s="107" t="s">
        <v>41</v>
      </c>
      <c r="D369" s="108" t="s">
        <v>43</v>
      </c>
      <c r="E369" s="115" t="s">
        <v>134</v>
      </c>
      <c r="F369" s="107" t="s">
        <v>88</v>
      </c>
      <c r="G369" s="200">
        <f t="shared" si="66"/>
        <v>486013.61</v>
      </c>
      <c r="H369" s="200">
        <f t="shared" si="66"/>
        <v>463940.64</v>
      </c>
      <c r="I369" s="201">
        <f t="shared" si="64"/>
        <v>95.458363810017588</v>
      </c>
    </row>
    <row r="370" spans="1:9" x14ac:dyDescent="0.25">
      <c r="A370" s="112" t="s">
        <v>155</v>
      </c>
      <c r="B370" s="67">
        <v>927</v>
      </c>
      <c r="C370" s="107" t="s">
        <v>41</v>
      </c>
      <c r="D370" s="108" t="s">
        <v>43</v>
      </c>
      <c r="E370" s="115" t="s">
        <v>134</v>
      </c>
      <c r="F370" s="107" t="s">
        <v>154</v>
      </c>
      <c r="G370" s="200">
        <v>486013.61</v>
      </c>
      <c r="H370" s="200">
        <v>463940.64</v>
      </c>
      <c r="I370" s="201">
        <f t="shared" si="64"/>
        <v>95.458363810017588</v>
      </c>
    </row>
    <row r="371" spans="1:9" ht="51.75" x14ac:dyDescent="0.25">
      <c r="A371" s="118" t="s">
        <v>105</v>
      </c>
      <c r="B371" s="90">
        <v>927</v>
      </c>
      <c r="C371" s="107" t="s">
        <v>41</v>
      </c>
      <c r="D371" s="108" t="s">
        <v>43</v>
      </c>
      <c r="E371" s="115" t="s">
        <v>161</v>
      </c>
      <c r="F371" s="109" t="s">
        <v>8</v>
      </c>
      <c r="G371" s="200">
        <f>SUM(G372)</f>
        <v>12308439</v>
      </c>
      <c r="H371" s="200">
        <f>SUM(H372)</f>
        <v>12308439</v>
      </c>
      <c r="I371" s="201">
        <f t="shared" si="64"/>
        <v>100</v>
      </c>
    </row>
    <row r="372" spans="1:9" ht="22.5" x14ac:dyDescent="0.25">
      <c r="A372" s="210" t="s">
        <v>82</v>
      </c>
      <c r="B372" s="90">
        <v>927</v>
      </c>
      <c r="C372" s="107" t="s">
        <v>41</v>
      </c>
      <c r="D372" s="108" t="s">
        <v>43</v>
      </c>
      <c r="E372" s="115" t="s">
        <v>161</v>
      </c>
      <c r="F372" s="109" t="s">
        <v>83</v>
      </c>
      <c r="G372" s="200">
        <f>SUM(G373)</f>
        <v>12308439</v>
      </c>
      <c r="H372" s="200">
        <f>SUM(H373)</f>
        <v>12308439</v>
      </c>
      <c r="I372" s="201">
        <f t="shared" si="64"/>
        <v>100</v>
      </c>
    </row>
    <row r="373" spans="1:9" x14ac:dyDescent="0.25">
      <c r="A373" s="211" t="s">
        <v>84</v>
      </c>
      <c r="B373" s="90">
        <v>927</v>
      </c>
      <c r="C373" s="107" t="s">
        <v>41</v>
      </c>
      <c r="D373" s="108" t="s">
        <v>43</v>
      </c>
      <c r="E373" s="115" t="s">
        <v>161</v>
      </c>
      <c r="F373" s="109" t="s">
        <v>85</v>
      </c>
      <c r="G373" s="200">
        <v>12308439</v>
      </c>
      <c r="H373" s="200">
        <v>12308439</v>
      </c>
      <c r="I373" s="201">
        <f t="shared" si="64"/>
        <v>100</v>
      </c>
    </row>
    <row r="374" spans="1:9" ht="102.75" x14ac:dyDescent="0.25">
      <c r="A374" s="50" t="s">
        <v>255</v>
      </c>
      <c r="B374" s="67">
        <v>927</v>
      </c>
      <c r="C374" s="107" t="s">
        <v>41</v>
      </c>
      <c r="D374" s="108" t="s">
        <v>43</v>
      </c>
      <c r="E374" s="115" t="s">
        <v>135</v>
      </c>
      <c r="F374" s="107" t="s">
        <v>8</v>
      </c>
      <c r="G374" s="200">
        <f>SUM(G375)</f>
        <v>25701352</v>
      </c>
      <c r="H374" s="200">
        <f>SUM(H375)</f>
        <v>25393684.699999999</v>
      </c>
      <c r="I374" s="201">
        <f t="shared" si="64"/>
        <v>98.80291394787325</v>
      </c>
    </row>
    <row r="375" spans="1:9" ht="153.75" x14ac:dyDescent="0.25">
      <c r="A375" s="118" t="s">
        <v>258</v>
      </c>
      <c r="B375" s="67">
        <v>927</v>
      </c>
      <c r="C375" s="107" t="s">
        <v>41</v>
      </c>
      <c r="D375" s="108" t="s">
        <v>43</v>
      </c>
      <c r="E375" s="115" t="s">
        <v>259</v>
      </c>
      <c r="F375" s="107" t="s">
        <v>8</v>
      </c>
      <c r="G375" s="200">
        <f>SUM(G376)</f>
        <v>25701352</v>
      </c>
      <c r="H375" s="200">
        <f>SUM(H376)</f>
        <v>25393684.699999999</v>
      </c>
      <c r="I375" s="201">
        <f t="shared" si="64"/>
        <v>98.80291394787325</v>
      </c>
    </row>
    <row r="376" spans="1:9" x14ac:dyDescent="0.25">
      <c r="A376" s="68" t="s">
        <v>87</v>
      </c>
      <c r="B376" s="72">
        <v>927</v>
      </c>
      <c r="C376" s="173" t="s">
        <v>41</v>
      </c>
      <c r="D376" s="191" t="s">
        <v>43</v>
      </c>
      <c r="E376" s="115" t="s">
        <v>259</v>
      </c>
      <c r="F376" s="173" t="s">
        <v>88</v>
      </c>
      <c r="G376" s="200">
        <f>SUM(G378+G377)</f>
        <v>25701352</v>
      </c>
      <c r="H376" s="200">
        <f>SUM(H378+H377)</f>
        <v>25393684.699999999</v>
      </c>
      <c r="I376" s="201">
        <f t="shared" si="64"/>
        <v>98.80291394787325</v>
      </c>
    </row>
    <row r="377" spans="1:9" x14ac:dyDescent="0.25">
      <c r="A377" s="112" t="s">
        <v>155</v>
      </c>
      <c r="B377" s="67">
        <v>927</v>
      </c>
      <c r="C377" s="107" t="s">
        <v>41</v>
      </c>
      <c r="D377" s="108" t="s">
        <v>43</v>
      </c>
      <c r="E377" s="115" t="s">
        <v>259</v>
      </c>
      <c r="F377" s="107" t="s">
        <v>154</v>
      </c>
      <c r="G377" s="200">
        <v>16818842.300000001</v>
      </c>
      <c r="H377" s="200">
        <v>16514087.67</v>
      </c>
      <c r="I377" s="201">
        <f t="shared" si="64"/>
        <v>98.188016603259314</v>
      </c>
    </row>
    <row r="378" spans="1:9" ht="26.45" customHeight="1" x14ac:dyDescent="0.25">
      <c r="A378" s="206" t="s">
        <v>157</v>
      </c>
      <c r="B378" s="67">
        <v>927</v>
      </c>
      <c r="C378" s="107" t="s">
        <v>41</v>
      </c>
      <c r="D378" s="108" t="s">
        <v>43</v>
      </c>
      <c r="E378" s="115" t="s">
        <v>259</v>
      </c>
      <c r="F378" s="107" t="s">
        <v>156</v>
      </c>
      <c r="G378" s="200">
        <v>8882509.6999999993</v>
      </c>
      <c r="H378" s="200">
        <v>8879597.0299999993</v>
      </c>
      <c r="I378" s="201">
        <f t="shared" si="64"/>
        <v>99.967208929701485</v>
      </c>
    </row>
    <row r="379" spans="1:9" ht="26.25" x14ac:dyDescent="0.25">
      <c r="A379" s="47" t="s">
        <v>106</v>
      </c>
      <c r="B379" s="66">
        <v>927</v>
      </c>
      <c r="C379" s="182" t="s">
        <v>41</v>
      </c>
      <c r="D379" s="183" t="s">
        <v>49</v>
      </c>
      <c r="E379" s="183" t="s">
        <v>124</v>
      </c>
      <c r="F379" s="184" t="s">
        <v>8</v>
      </c>
      <c r="G379" s="199">
        <f>SUM(G380+G385+G392)</f>
        <v>1860348</v>
      </c>
      <c r="H379" s="199">
        <f>SUM(H380+H385+H392)</f>
        <v>1790348</v>
      </c>
      <c r="I379" s="167">
        <f t="shared" si="64"/>
        <v>96.237263135714386</v>
      </c>
    </row>
    <row r="380" spans="1:9" ht="39" x14ac:dyDescent="0.25">
      <c r="A380" s="52" t="s">
        <v>107</v>
      </c>
      <c r="B380" s="81">
        <v>927</v>
      </c>
      <c r="C380" s="182" t="s">
        <v>41</v>
      </c>
      <c r="D380" s="183" t="s">
        <v>49</v>
      </c>
      <c r="E380" s="186" t="s">
        <v>132</v>
      </c>
      <c r="F380" s="184" t="s">
        <v>8</v>
      </c>
      <c r="G380" s="199">
        <f>SUM(G381+G383)</f>
        <v>793500</v>
      </c>
      <c r="H380" s="199">
        <f>SUM(H381+H383)</f>
        <v>793500</v>
      </c>
      <c r="I380" s="167">
        <f t="shared" si="64"/>
        <v>100</v>
      </c>
    </row>
    <row r="381" spans="1:9" ht="43.5" x14ac:dyDescent="0.25">
      <c r="A381" s="51" t="s">
        <v>32</v>
      </c>
      <c r="B381" s="90">
        <v>927</v>
      </c>
      <c r="C381" s="107" t="s">
        <v>41</v>
      </c>
      <c r="D381" s="108" t="s">
        <v>49</v>
      </c>
      <c r="E381" s="115" t="s">
        <v>132</v>
      </c>
      <c r="F381" s="107" t="s">
        <v>33</v>
      </c>
      <c r="G381" s="200">
        <f>SUM(G382)</f>
        <v>677169.47</v>
      </c>
      <c r="H381" s="200">
        <f>SUM(H382)</f>
        <v>677169.47</v>
      </c>
      <c r="I381" s="201">
        <f t="shared" si="64"/>
        <v>100</v>
      </c>
    </row>
    <row r="382" spans="1:9" x14ac:dyDescent="0.25">
      <c r="A382" s="48" t="s">
        <v>34</v>
      </c>
      <c r="B382" s="90">
        <v>927</v>
      </c>
      <c r="C382" s="107" t="s">
        <v>41</v>
      </c>
      <c r="D382" s="108" t="s">
        <v>49</v>
      </c>
      <c r="E382" s="115" t="s">
        <v>132</v>
      </c>
      <c r="F382" s="107" t="s">
        <v>35</v>
      </c>
      <c r="G382" s="200">
        <v>677169.47</v>
      </c>
      <c r="H382" s="200">
        <v>677169.47</v>
      </c>
      <c r="I382" s="201">
        <f t="shared" si="64"/>
        <v>100</v>
      </c>
    </row>
    <row r="383" spans="1:9" x14ac:dyDescent="0.25">
      <c r="A383" s="51" t="s">
        <v>12</v>
      </c>
      <c r="B383" s="90">
        <v>927</v>
      </c>
      <c r="C383" s="107" t="s">
        <v>41</v>
      </c>
      <c r="D383" s="107" t="s">
        <v>49</v>
      </c>
      <c r="E383" s="115" t="s">
        <v>132</v>
      </c>
      <c r="F383" s="107" t="s">
        <v>13</v>
      </c>
      <c r="G383" s="200">
        <f>SUM(G384)</f>
        <v>116330.53</v>
      </c>
      <c r="H383" s="200">
        <f>SUM(H384)</f>
        <v>116330.53</v>
      </c>
      <c r="I383" s="201">
        <f t="shared" si="64"/>
        <v>100</v>
      </c>
    </row>
    <row r="384" spans="1:9" ht="23.25" x14ac:dyDescent="0.25">
      <c r="A384" s="111" t="s">
        <v>153</v>
      </c>
      <c r="B384" s="90">
        <v>927</v>
      </c>
      <c r="C384" s="107" t="s">
        <v>41</v>
      </c>
      <c r="D384" s="107" t="s">
        <v>49</v>
      </c>
      <c r="E384" s="115" t="s">
        <v>132</v>
      </c>
      <c r="F384" s="107" t="s">
        <v>15</v>
      </c>
      <c r="G384" s="200">
        <v>116330.53</v>
      </c>
      <c r="H384" s="200">
        <v>116330.53</v>
      </c>
      <c r="I384" s="201">
        <f t="shared" si="64"/>
        <v>100</v>
      </c>
    </row>
    <row r="385" spans="1:9" ht="102.75" x14ac:dyDescent="0.25">
      <c r="A385" s="118" t="s">
        <v>255</v>
      </c>
      <c r="B385" s="81">
        <v>927</v>
      </c>
      <c r="C385" s="182" t="s">
        <v>41</v>
      </c>
      <c r="D385" s="183" t="s">
        <v>49</v>
      </c>
      <c r="E385" s="186" t="s">
        <v>135</v>
      </c>
      <c r="F385" s="184" t="s">
        <v>8</v>
      </c>
      <c r="G385" s="199">
        <f>SUM(G386+G389)</f>
        <v>1056848</v>
      </c>
      <c r="H385" s="199">
        <f>SUM(H386+H389)</f>
        <v>986848</v>
      </c>
      <c r="I385" s="167">
        <f t="shared" si="64"/>
        <v>93.376530967556363</v>
      </c>
    </row>
    <row r="386" spans="1:9" ht="115.5" x14ac:dyDescent="0.25">
      <c r="A386" s="118" t="s">
        <v>260</v>
      </c>
      <c r="B386" s="92">
        <v>927</v>
      </c>
      <c r="C386" s="130" t="s">
        <v>41</v>
      </c>
      <c r="D386" s="145" t="s">
        <v>49</v>
      </c>
      <c r="E386" s="147" t="s">
        <v>261</v>
      </c>
      <c r="F386" s="148" t="s">
        <v>8</v>
      </c>
      <c r="G386" s="200">
        <f>SUM(G387)</f>
        <v>937848</v>
      </c>
      <c r="H386" s="200">
        <f>SUM(H387)</f>
        <v>937848</v>
      </c>
      <c r="I386" s="201">
        <f t="shared" si="64"/>
        <v>100</v>
      </c>
    </row>
    <row r="387" spans="1:9" ht="34.5" x14ac:dyDescent="0.25">
      <c r="A387" s="48" t="s">
        <v>32</v>
      </c>
      <c r="B387" s="90">
        <v>927</v>
      </c>
      <c r="C387" s="107" t="s">
        <v>41</v>
      </c>
      <c r="D387" s="108" t="s">
        <v>49</v>
      </c>
      <c r="E387" s="115" t="s">
        <v>261</v>
      </c>
      <c r="F387" s="107" t="s">
        <v>33</v>
      </c>
      <c r="G387" s="200">
        <f>SUM(G388)</f>
        <v>937848</v>
      </c>
      <c r="H387" s="200">
        <f>SUM(H388)</f>
        <v>937848</v>
      </c>
      <c r="I387" s="201">
        <f t="shared" si="64"/>
        <v>100</v>
      </c>
    </row>
    <row r="388" spans="1:9" x14ac:dyDescent="0.25">
      <c r="A388" s="48" t="s">
        <v>34</v>
      </c>
      <c r="B388" s="90">
        <v>927</v>
      </c>
      <c r="C388" s="107" t="s">
        <v>41</v>
      </c>
      <c r="D388" s="108" t="s">
        <v>49</v>
      </c>
      <c r="E388" s="147" t="s">
        <v>261</v>
      </c>
      <c r="F388" s="107" t="s">
        <v>35</v>
      </c>
      <c r="G388" s="200">
        <v>937848</v>
      </c>
      <c r="H388" s="200">
        <v>937848</v>
      </c>
      <c r="I388" s="201">
        <f t="shared" si="64"/>
        <v>100</v>
      </c>
    </row>
    <row r="389" spans="1:9" ht="137.44999999999999" customHeight="1" x14ac:dyDescent="0.25">
      <c r="A389" s="118" t="s">
        <v>256</v>
      </c>
      <c r="B389" s="67">
        <v>927</v>
      </c>
      <c r="C389" s="107" t="s">
        <v>41</v>
      </c>
      <c r="D389" s="108" t="s">
        <v>49</v>
      </c>
      <c r="E389" s="115" t="s">
        <v>257</v>
      </c>
      <c r="F389" s="107" t="s">
        <v>8</v>
      </c>
      <c r="G389" s="200">
        <f>SUM(G391)</f>
        <v>119000</v>
      </c>
      <c r="H389" s="200">
        <f>SUM(H391)</f>
        <v>49000</v>
      </c>
      <c r="I389" s="201">
        <f t="shared" si="64"/>
        <v>41.17647058823529</v>
      </c>
    </row>
    <row r="390" spans="1:9" x14ac:dyDescent="0.25">
      <c r="A390" s="111" t="s">
        <v>12</v>
      </c>
      <c r="B390" s="72">
        <v>927</v>
      </c>
      <c r="C390" s="173" t="s">
        <v>41</v>
      </c>
      <c r="D390" s="107" t="s">
        <v>49</v>
      </c>
      <c r="E390" s="115" t="s">
        <v>257</v>
      </c>
      <c r="F390" s="173">
        <v>200</v>
      </c>
      <c r="G390" s="200">
        <f>SUM(G391)</f>
        <v>119000</v>
      </c>
      <c r="H390" s="200">
        <f>SUM(H391)</f>
        <v>49000</v>
      </c>
      <c r="I390" s="201">
        <f t="shared" si="64"/>
        <v>41.17647058823529</v>
      </c>
    </row>
    <row r="391" spans="1:9" ht="23.25" x14ac:dyDescent="0.25">
      <c r="A391" s="111" t="s">
        <v>153</v>
      </c>
      <c r="B391" s="67">
        <v>927</v>
      </c>
      <c r="C391" s="107" t="s">
        <v>41</v>
      </c>
      <c r="D391" s="107" t="s">
        <v>49</v>
      </c>
      <c r="E391" s="115" t="s">
        <v>257</v>
      </c>
      <c r="F391" s="107" t="s">
        <v>15</v>
      </c>
      <c r="G391" s="200">
        <v>119000</v>
      </c>
      <c r="H391" s="200">
        <v>49000</v>
      </c>
      <c r="I391" s="201">
        <f t="shared" si="64"/>
        <v>41.17647058823529</v>
      </c>
    </row>
    <row r="392" spans="1:9" ht="26.25" x14ac:dyDescent="0.25">
      <c r="A392" s="123" t="s">
        <v>287</v>
      </c>
      <c r="B392" s="67">
        <v>927</v>
      </c>
      <c r="C392" s="107" t="s">
        <v>41</v>
      </c>
      <c r="D392" s="108" t="s">
        <v>49</v>
      </c>
      <c r="E392" s="115" t="s">
        <v>286</v>
      </c>
      <c r="F392" s="107" t="s">
        <v>8</v>
      </c>
      <c r="G392" s="200">
        <f>SUM(G394)</f>
        <v>10000</v>
      </c>
      <c r="H392" s="200">
        <f>SUM(H394)</f>
        <v>10000</v>
      </c>
      <c r="I392" s="201">
        <f t="shared" si="64"/>
        <v>100</v>
      </c>
    </row>
    <row r="393" spans="1:9" x14ac:dyDescent="0.25">
      <c r="A393" s="68" t="s">
        <v>87</v>
      </c>
      <c r="B393" s="72">
        <v>927</v>
      </c>
      <c r="C393" s="173" t="s">
        <v>41</v>
      </c>
      <c r="D393" s="107" t="s">
        <v>49</v>
      </c>
      <c r="E393" s="115" t="s">
        <v>286</v>
      </c>
      <c r="F393" s="173" t="s">
        <v>88</v>
      </c>
      <c r="G393" s="200">
        <f>SUM(G394)</f>
        <v>10000</v>
      </c>
      <c r="H393" s="200">
        <f>SUM(H394)</f>
        <v>10000</v>
      </c>
      <c r="I393" s="201">
        <f t="shared" si="64"/>
        <v>100</v>
      </c>
    </row>
    <row r="394" spans="1:9" x14ac:dyDescent="0.25">
      <c r="A394" s="111" t="s">
        <v>89</v>
      </c>
      <c r="B394" s="67">
        <v>927</v>
      </c>
      <c r="C394" s="107" t="s">
        <v>41</v>
      </c>
      <c r="D394" s="107" t="s">
        <v>49</v>
      </c>
      <c r="E394" s="115" t="s">
        <v>286</v>
      </c>
      <c r="F394" s="107" t="s">
        <v>90</v>
      </c>
      <c r="G394" s="200">
        <v>10000</v>
      </c>
      <c r="H394" s="200">
        <v>10000</v>
      </c>
      <c r="I394" s="201">
        <f t="shared" si="64"/>
        <v>100</v>
      </c>
    </row>
    <row r="395" spans="1:9" x14ac:dyDescent="0.25">
      <c r="A395" s="58" t="s">
        <v>108</v>
      </c>
      <c r="B395" s="66">
        <v>927</v>
      </c>
      <c r="C395" s="182" t="s">
        <v>109</v>
      </c>
      <c r="D395" s="183" t="s">
        <v>7</v>
      </c>
      <c r="E395" s="183" t="s">
        <v>124</v>
      </c>
      <c r="F395" s="184" t="s">
        <v>8</v>
      </c>
      <c r="G395" s="199">
        <f>SUM(G396)</f>
        <v>150000</v>
      </c>
      <c r="H395" s="199">
        <f>SUM(H396)</f>
        <v>150000</v>
      </c>
      <c r="I395" s="167">
        <f t="shared" si="64"/>
        <v>100</v>
      </c>
    </row>
    <row r="396" spans="1:9" x14ac:dyDescent="0.25">
      <c r="A396" s="46" t="s">
        <v>110</v>
      </c>
      <c r="B396" s="66">
        <v>927</v>
      </c>
      <c r="C396" s="182" t="s">
        <v>109</v>
      </c>
      <c r="D396" s="183" t="s">
        <v>22</v>
      </c>
      <c r="E396" s="183" t="s">
        <v>124</v>
      </c>
      <c r="F396" s="184" t="s">
        <v>8</v>
      </c>
      <c r="G396" s="199">
        <f>SUM(G397+G402)</f>
        <v>150000</v>
      </c>
      <c r="H396" s="199">
        <f>SUM(H397+H402)</f>
        <v>150000</v>
      </c>
      <c r="I396" s="167">
        <f t="shared" si="64"/>
        <v>100</v>
      </c>
    </row>
    <row r="397" spans="1:9" ht="26.25" x14ac:dyDescent="0.25">
      <c r="A397" s="52" t="s">
        <v>240</v>
      </c>
      <c r="B397" s="81">
        <v>927</v>
      </c>
      <c r="C397" s="182" t="s">
        <v>109</v>
      </c>
      <c r="D397" s="183" t="s">
        <v>22</v>
      </c>
      <c r="E397" s="186" t="s">
        <v>239</v>
      </c>
      <c r="F397" s="184" t="s">
        <v>8</v>
      </c>
      <c r="G397" s="199">
        <f>SUM(G398+G400)</f>
        <v>50000</v>
      </c>
      <c r="H397" s="199">
        <f>SUM(H398+H400)</f>
        <v>50000</v>
      </c>
      <c r="I397" s="167">
        <f t="shared" si="64"/>
        <v>100</v>
      </c>
    </row>
    <row r="398" spans="1:9" ht="34.5" x14ac:dyDescent="0.25">
      <c r="A398" s="48" t="s">
        <v>32</v>
      </c>
      <c r="B398" s="90">
        <v>927</v>
      </c>
      <c r="C398" s="130" t="s">
        <v>109</v>
      </c>
      <c r="D398" s="145" t="s">
        <v>22</v>
      </c>
      <c r="E398" s="147" t="s">
        <v>239</v>
      </c>
      <c r="F398" s="148" t="s">
        <v>33</v>
      </c>
      <c r="G398" s="181">
        <f>SUM(G399)</f>
        <v>25000</v>
      </c>
      <c r="H398" s="181">
        <f>SUM(H399)</f>
        <v>25000</v>
      </c>
      <c r="I398" s="201">
        <f t="shared" si="64"/>
        <v>100</v>
      </c>
    </row>
    <row r="399" spans="1:9" x14ac:dyDescent="0.25">
      <c r="A399" s="111" t="s">
        <v>36</v>
      </c>
      <c r="B399" s="90">
        <v>927</v>
      </c>
      <c r="C399" s="130" t="s">
        <v>109</v>
      </c>
      <c r="D399" s="145" t="s">
        <v>22</v>
      </c>
      <c r="E399" s="147" t="s">
        <v>239</v>
      </c>
      <c r="F399" s="148" t="s">
        <v>37</v>
      </c>
      <c r="G399" s="181">
        <v>25000</v>
      </c>
      <c r="H399" s="181">
        <v>25000</v>
      </c>
      <c r="I399" s="201">
        <f t="shared" si="64"/>
        <v>100</v>
      </c>
    </row>
    <row r="400" spans="1:9" x14ac:dyDescent="0.25">
      <c r="A400" s="48" t="s">
        <v>12</v>
      </c>
      <c r="B400" s="90">
        <v>927</v>
      </c>
      <c r="C400" s="130" t="s">
        <v>109</v>
      </c>
      <c r="D400" s="145" t="s">
        <v>22</v>
      </c>
      <c r="E400" s="147" t="s">
        <v>239</v>
      </c>
      <c r="F400" s="107" t="s">
        <v>13</v>
      </c>
      <c r="G400" s="181">
        <f>SUM(G401)</f>
        <v>25000</v>
      </c>
      <c r="H400" s="181">
        <f>SUM(H401)</f>
        <v>25000</v>
      </c>
      <c r="I400" s="201">
        <f t="shared" si="64"/>
        <v>100</v>
      </c>
    </row>
    <row r="401" spans="1:9" ht="23.25" x14ac:dyDescent="0.25">
      <c r="A401" s="111" t="s">
        <v>153</v>
      </c>
      <c r="B401" s="90">
        <v>927</v>
      </c>
      <c r="C401" s="130" t="s">
        <v>109</v>
      </c>
      <c r="D401" s="145" t="s">
        <v>22</v>
      </c>
      <c r="E401" s="147" t="s">
        <v>239</v>
      </c>
      <c r="F401" s="107" t="s">
        <v>15</v>
      </c>
      <c r="G401" s="181">
        <v>25000</v>
      </c>
      <c r="H401" s="181">
        <v>25000</v>
      </c>
      <c r="I401" s="201">
        <f t="shared" si="64"/>
        <v>100</v>
      </c>
    </row>
    <row r="402" spans="1:9" ht="39" x14ac:dyDescent="0.25">
      <c r="A402" s="122" t="s">
        <v>160</v>
      </c>
      <c r="B402" s="81">
        <v>927</v>
      </c>
      <c r="C402" s="182" t="s">
        <v>109</v>
      </c>
      <c r="D402" s="183" t="s">
        <v>22</v>
      </c>
      <c r="E402" s="133" t="s">
        <v>241</v>
      </c>
      <c r="F402" s="184" t="s">
        <v>8</v>
      </c>
      <c r="G402" s="208">
        <f>SUM(G405+G403)</f>
        <v>100000</v>
      </c>
      <c r="H402" s="208">
        <f>SUM(H405+H403)</f>
        <v>100000</v>
      </c>
      <c r="I402" s="167">
        <f t="shared" si="64"/>
        <v>100</v>
      </c>
    </row>
    <row r="403" spans="1:9" ht="34.15" customHeight="1" x14ac:dyDescent="0.25">
      <c r="A403" s="111" t="s">
        <v>32</v>
      </c>
      <c r="B403" s="90">
        <v>927</v>
      </c>
      <c r="C403" s="130" t="s">
        <v>109</v>
      </c>
      <c r="D403" s="145" t="s">
        <v>22</v>
      </c>
      <c r="E403" s="147" t="s">
        <v>241</v>
      </c>
      <c r="F403" s="148" t="s">
        <v>33</v>
      </c>
      <c r="G403" s="181">
        <f>SUM(G404)</f>
        <v>10000</v>
      </c>
      <c r="H403" s="181">
        <f>SUM(H404)</f>
        <v>10000</v>
      </c>
      <c r="I403" s="201">
        <f t="shared" si="64"/>
        <v>100</v>
      </c>
    </row>
    <row r="404" spans="1:9" x14ac:dyDescent="0.25">
      <c r="A404" s="111" t="s">
        <v>36</v>
      </c>
      <c r="B404" s="90">
        <v>927</v>
      </c>
      <c r="C404" s="130" t="s">
        <v>109</v>
      </c>
      <c r="D404" s="145" t="s">
        <v>22</v>
      </c>
      <c r="E404" s="147" t="s">
        <v>241</v>
      </c>
      <c r="F404" s="148" t="s">
        <v>37</v>
      </c>
      <c r="G404" s="181">
        <v>10000</v>
      </c>
      <c r="H404" s="181">
        <v>10000</v>
      </c>
      <c r="I404" s="201">
        <f t="shared" si="64"/>
        <v>100</v>
      </c>
    </row>
    <row r="405" spans="1:9" x14ac:dyDescent="0.25">
      <c r="A405" s="111" t="s">
        <v>12</v>
      </c>
      <c r="B405" s="90">
        <v>927</v>
      </c>
      <c r="C405" s="130" t="s">
        <v>109</v>
      </c>
      <c r="D405" s="145" t="s">
        <v>22</v>
      </c>
      <c r="E405" s="147" t="s">
        <v>241</v>
      </c>
      <c r="F405" s="107" t="s">
        <v>13</v>
      </c>
      <c r="G405" s="181">
        <f t="shared" ref="G405:H405" si="67">SUM(G406)</f>
        <v>90000</v>
      </c>
      <c r="H405" s="181">
        <f t="shared" si="67"/>
        <v>90000</v>
      </c>
      <c r="I405" s="201">
        <f t="shared" si="64"/>
        <v>100</v>
      </c>
    </row>
    <row r="406" spans="1:9" ht="23.25" x14ac:dyDescent="0.25">
      <c r="A406" s="111" t="s">
        <v>153</v>
      </c>
      <c r="B406" s="90">
        <v>927</v>
      </c>
      <c r="C406" s="130" t="s">
        <v>109</v>
      </c>
      <c r="D406" s="145" t="s">
        <v>22</v>
      </c>
      <c r="E406" s="147" t="s">
        <v>241</v>
      </c>
      <c r="F406" s="107" t="s">
        <v>15</v>
      </c>
      <c r="G406" s="181">
        <v>90000</v>
      </c>
      <c r="H406" s="181">
        <v>90000</v>
      </c>
      <c r="I406" s="201">
        <f t="shared" si="64"/>
        <v>100</v>
      </c>
    </row>
    <row r="407" spans="1:9" ht="23.45" customHeight="1" x14ac:dyDescent="0.25">
      <c r="A407" s="79" t="s">
        <v>111</v>
      </c>
      <c r="B407" s="95">
        <v>928</v>
      </c>
      <c r="C407" s="132" t="s">
        <v>7</v>
      </c>
      <c r="D407" s="135" t="s">
        <v>7</v>
      </c>
      <c r="E407" s="135" t="s">
        <v>124</v>
      </c>
      <c r="F407" s="135" t="s">
        <v>8</v>
      </c>
      <c r="G407" s="199">
        <f>SUM(G408)</f>
        <v>888818.17999999993</v>
      </c>
      <c r="H407" s="199">
        <f>SUM(H408)</f>
        <v>888818.17999999993</v>
      </c>
      <c r="I407" s="167">
        <f t="shared" si="64"/>
        <v>100</v>
      </c>
    </row>
    <row r="408" spans="1:9" ht="15.75" x14ac:dyDescent="0.25">
      <c r="A408" s="80" t="s">
        <v>47</v>
      </c>
      <c r="B408" s="95">
        <v>928</v>
      </c>
      <c r="C408" s="132" t="s">
        <v>22</v>
      </c>
      <c r="D408" s="135" t="s">
        <v>7</v>
      </c>
      <c r="E408" s="135" t="s">
        <v>124</v>
      </c>
      <c r="F408" s="135" t="s">
        <v>8</v>
      </c>
      <c r="G408" s="199">
        <f>SUM(G409+G413)</f>
        <v>888818.17999999993</v>
      </c>
      <c r="H408" s="199">
        <f>SUM(H409+H413)</f>
        <v>888818.17999999993</v>
      </c>
      <c r="I408" s="167">
        <f t="shared" si="64"/>
        <v>100</v>
      </c>
    </row>
    <row r="409" spans="1:9" ht="39" x14ac:dyDescent="0.25">
      <c r="A409" s="74" t="s">
        <v>112</v>
      </c>
      <c r="B409" s="81">
        <v>928</v>
      </c>
      <c r="C409" s="182" t="s">
        <v>22</v>
      </c>
      <c r="D409" s="183" t="s">
        <v>26</v>
      </c>
      <c r="E409" s="183" t="s">
        <v>124</v>
      </c>
      <c r="F409" s="184" t="s">
        <v>8</v>
      </c>
      <c r="G409" s="208">
        <f t="shared" ref="G409:H411" si="68">SUM(G410)</f>
        <v>296364.45</v>
      </c>
      <c r="H409" s="208">
        <f t="shared" si="68"/>
        <v>296364.45</v>
      </c>
      <c r="I409" s="167">
        <f t="shared" si="64"/>
        <v>100</v>
      </c>
    </row>
    <row r="410" spans="1:9" ht="26.25" x14ac:dyDescent="0.25">
      <c r="A410" s="77" t="s">
        <v>113</v>
      </c>
      <c r="B410" s="95">
        <v>928</v>
      </c>
      <c r="C410" s="132" t="s">
        <v>22</v>
      </c>
      <c r="D410" s="135" t="s">
        <v>26</v>
      </c>
      <c r="E410" s="135">
        <v>7000080010</v>
      </c>
      <c r="F410" s="136" t="s">
        <v>8</v>
      </c>
      <c r="G410" s="208">
        <f t="shared" si="68"/>
        <v>296364.45</v>
      </c>
      <c r="H410" s="208">
        <f t="shared" si="68"/>
        <v>296364.45</v>
      </c>
      <c r="I410" s="167">
        <f t="shared" si="64"/>
        <v>100</v>
      </c>
    </row>
    <row r="411" spans="1:9" ht="43.5" x14ac:dyDescent="0.25">
      <c r="A411" s="76" t="s">
        <v>32</v>
      </c>
      <c r="B411" s="90">
        <v>928</v>
      </c>
      <c r="C411" s="107" t="s">
        <v>22</v>
      </c>
      <c r="D411" s="108" t="s">
        <v>26</v>
      </c>
      <c r="E411" s="108">
        <v>7000080010</v>
      </c>
      <c r="F411" s="107" t="s">
        <v>33</v>
      </c>
      <c r="G411" s="181">
        <f t="shared" si="68"/>
        <v>296364.45</v>
      </c>
      <c r="H411" s="181">
        <f t="shared" si="68"/>
        <v>296364.45</v>
      </c>
      <c r="I411" s="201">
        <f t="shared" si="64"/>
        <v>100</v>
      </c>
    </row>
    <row r="412" spans="1:9" x14ac:dyDescent="0.25">
      <c r="A412" s="75" t="s">
        <v>34</v>
      </c>
      <c r="B412" s="90">
        <v>928</v>
      </c>
      <c r="C412" s="107" t="s">
        <v>22</v>
      </c>
      <c r="D412" s="108" t="s">
        <v>26</v>
      </c>
      <c r="E412" s="108">
        <v>7000080010</v>
      </c>
      <c r="F412" s="107" t="s">
        <v>35</v>
      </c>
      <c r="G412" s="181">
        <v>296364.45</v>
      </c>
      <c r="H412" s="181">
        <v>296364.45</v>
      </c>
      <c r="I412" s="201">
        <f t="shared" si="64"/>
        <v>100</v>
      </c>
    </row>
    <row r="413" spans="1:9" ht="51.75" x14ac:dyDescent="0.25">
      <c r="A413" s="74" t="s">
        <v>114</v>
      </c>
      <c r="B413" s="81">
        <v>928</v>
      </c>
      <c r="C413" s="182" t="s">
        <v>22</v>
      </c>
      <c r="D413" s="183" t="s">
        <v>10</v>
      </c>
      <c r="E413" s="183" t="s">
        <v>124</v>
      </c>
      <c r="F413" s="184" t="s">
        <v>8</v>
      </c>
      <c r="G413" s="199">
        <f>SUM(G414)</f>
        <v>592453.73</v>
      </c>
      <c r="H413" s="199">
        <f>SUM(H414)</f>
        <v>592453.73</v>
      </c>
      <c r="I413" s="167">
        <f t="shared" si="64"/>
        <v>100</v>
      </c>
    </row>
    <row r="414" spans="1:9" ht="26.25" x14ac:dyDescent="0.25">
      <c r="A414" s="78" t="s">
        <v>115</v>
      </c>
      <c r="B414" s="95">
        <v>928</v>
      </c>
      <c r="C414" s="132" t="s">
        <v>22</v>
      </c>
      <c r="D414" s="132" t="s">
        <v>10</v>
      </c>
      <c r="E414" s="136" t="s">
        <v>242</v>
      </c>
      <c r="F414" s="132" t="s">
        <v>8</v>
      </c>
      <c r="G414" s="208">
        <f>SUM(G415+G417+G419)</f>
        <v>592453.73</v>
      </c>
      <c r="H414" s="208">
        <f>SUM(H415+H417+H419)</f>
        <v>592453.73</v>
      </c>
      <c r="I414" s="167">
        <f t="shared" si="64"/>
        <v>100</v>
      </c>
    </row>
    <row r="415" spans="1:9" ht="36.6" customHeight="1" x14ac:dyDescent="0.25">
      <c r="A415" s="76" t="s">
        <v>32</v>
      </c>
      <c r="B415" s="90">
        <v>928</v>
      </c>
      <c r="C415" s="107" t="s">
        <v>22</v>
      </c>
      <c r="D415" s="107" t="s">
        <v>10</v>
      </c>
      <c r="E415" s="109" t="s">
        <v>242</v>
      </c>
      <c r="F415" s="107" t="s">
        <v>33</v>
      </c>
      <c r="G415" s="181">
        <f>SUM(G416)</f>
        <v>516331.23</v>
      </c>
      <c r="H415" s="181">
        <f>SUM(H416)</f>
        <v>516331.23</v>
      </c>
      <c r="I415" s="201">
        <f t="shared" si="64"/>
        <v>100</v>
      </c>
    </row>
    <row r="416" spans="1:9" x14ac:dyDescent="0.25">
      <c r="A416" s="75" t="s">
        <v>34</v>
      </c>
      <c r="B416" s="90">
        <v>928</v>
      </c>
      <c r="C416" s="107" t="s">
        <v>22</v>
      </c>
      <c r="D416" s="107" t="s">
        <v>10</v>
      </c>
      <c r="E416" s="109" t="s">
        <v>242</v>
      </c>
      <c r="F416" s="107" t="s">
        <v>35</v>
      </c>
      <c r="G416" s="181">
        <v>516331.23</v>
      </c>
      <c r="H416" s="181">
        <v>516331.23</v>
      </c>
      <c r="I416" s="201">
        <f t="shared" si="64"/>
        <v>100</v>
      </c>
    </row>
    <row r="417" spans="1:9" x14ac:dyDescent="0.25">
      <c r="A417" s="76" t="s">
        <v>12</v>
      </c>
      <c r="B417" s="90">
        <v>928</v>
      </c>
      <c r="C417" s="107" t="s">
        <v>22</v>
      </c>
      <c r="D417" s="107" t="s">
        <v>10</v>
      </c>
      <c r="E417" s="109" t="s">
        <v>242</v>
      </c>
      <c r="F417" s="107" t="s">
        <v>13</v>
      </c>
      <c r="G417" s="181">
        <f>SUM(G418)</f>
        <v>69698.5</v>
      </c>
      <c r="H417" s="181">
        <f>SUM(H418)</f>
        <v>69698.5</v>
      </c>
      <c r="I417" s="201">
        <f t="shared" si="64"/>
        <v>100</v>
      </c>
    </row>
    <row r="418" spans="1:9" ht="23.25" x14ac:dyDescent="0.25">
      <c r="A418" s="111" t="s">
        <v>153</v>
      </c>
      <c r="B418" s="90">
        <v>928</v>
      </c>
      <c r="C418" s="107" t="s">
        <v>22</v>
      </c>
      <c r="D418" s="107" t="s">
        <v>10</v>
      </c>
      <c r="E418" s="109" t="s">
        <v>242</v>
      </c>
      <c r="F418" s="107" t="s">
        <v>15</v>
      </c>
      <c r="G418" s="181">
        <v>69698.5</v>
      </c>
      <c r="H418" s="181">
        <v>69698.5</v>
      </c>
      <c r="I418" s="201">
        <f t="shared" si="64"/>
        <v>100</v>
      </c>
    </row>
    <row r="419" spans="1:9" x14ac:dyDescent="0.25">
      <c r="A419" s="75" t="s">
        <v>38</v>
      </c>
      <c r="B419" s="90">
        <v>928</v>
      </c>
      <c r="C419" s="107" t="s">
        <v>22</v>
      </c>
      <c r="D419" s="107" t="s">
        <v>10</v>
      </c>
      <c r="E419" s="109" t="s">
        <v>242</v>
      </c>
      <c r="F419" s="107" t="s">
        <v>39</v>
      </c>
      <c r="G419" s="181">
        <f>SUM(G420)</f>
        <v>6424</v>
      </c>
      <c r="H419" s="181">
        <f>SUM(H420)</f>
        <v>6424</v>
      </c>
      <c r="I419" s="201">
        <f t="shared" ref="I419:I437" si="69">SUM(H419/G419)*100</f>
        <v>100</v>
      </c>
    </row>
    <row r="420" spans="1:9" x14ac:dyDescent="0.25">
      <c r="A420" s="75" t="s">
        <v>137</v>
      </c>
      <c r="B420" s="90">
        <v>928</v>
      </c>
      <c r="C420" s="107" t="s">
        <v>22</v>
      </c>
      <c r="D420" s="107" t="s">
        <v>10</v>
      </c>
      <c r="E420" s="109" t="s">
        <v>242</v>
      </c>
      <c r="F420" s="107" t="s">
        <v>136</v>
      </c>
      <c r="G420" s="181">
        <v>6424</v>
      </c>
      <c r="H420" s="181">
        <v>6424</v>
      </c>
      <c r="I420" s="201">
        <f t="shared" si="69"/>
        <v>100</v>
      </c>
    </row>
    <row r="421" spans="1:9" ht="36" x14ac:dyDescent="0.25">
      <c r="A421" s="87" t="s">
        <v>116</v>
      </c>
      <c r="B421" s="95">
        <v>929</v>
      </c>
      <c r="C421" s="132" t="s">
        <v>7</v>
      </c>
      <c r="D421" s="135" t="s">
        <v>7</v>
      </c>
      <c r="E421" s="135" t="s">
        <v>124</v>
      </c>
      <c r="F421" s="135" t="s">
        <v>8</v>
      </c>
      <c r="G421" s="167">
        <f t="shared" ref="G421:H422" si="70">SUM(G422)</f>
        <v>1043858.5700000001</v>
      </c>
      <c r="H421" s="167">
        <f t="shared" si="70"/>
        <v>1043858.5700000001</v>
      </c>
      <c r="I421" s="167">
        <f t="shared" si="69"/>
        <v>100</v>
      </c>
    </row>
    <row r="422" spans="1:9" ht="18" x14ac:dyDescent="0.25">
      <c r="A422" s="86" t="s">
        <v>47</v>
      </c>
      <c r="B422" s="137" t="s">
        <v>117</v>
      </c>
      <c r="C422" s="134" t="s">
        <v>22</v>
      </c>
      <c r="D422" s="136" t="s">
        <v>7</v>
      </c>
      <c r="E422" s="135" t="s">
        <v>124</v>
      </c>
      <c r="F422" s="132" t="s">
        <v>8</v>
      </c>
      <c r="G422" s="167">
        <f t="shared" si="70"/>
        <v>1043858.5700000001</v>
      </c>
      <c r="H422" s="167">
        <f t="shared" si="70"/>
        <v>1043858.5700000001</v>
      </c>
      <c r="I422" s="167">
        <f t="shared" si="69"/>
        <v>100</v>
      </c>
    </row>
    <row r="423" spans="1:9" ht="39" x14ac:dyDescent="0.25">
      <c r="A423" s="82" t="s">
        <v>48</v>
      </c>
      <c r="B423" s="188" t="s">
        <v>117</v>
      </c>
      <c r="C423" s="187" t="s">
        <v>22</v>
      </c>
      <c r="D423" s="184" t="s">
        <v>49</v>
      </c>
      <c r="E423" s="183" t="s">
        <v>124</v>
      </c>
      <c r="F423" s="182" t="s">
        <v>8</v>
      </c>
      <c r="G423" s="167">
        <f>SUM(G424+G427+G434)</f>
        <v>1043858.5700000001</v>
      </c>
      <c r="H423" s="167">
        <f>SUM(H424+H427+H434)</f>
        <v>1043858.5700000001</v>
      </c>
      <c r="I423" s="167">
        <f t="shared" si="69"/>
        <v>100</v>
      </c>
    </row>
    <row r="424" spans="1:9" ht="39" x14ac:dyDescent="0.25">
      <c r="A424" s="119" t="s">
        <v>243</v>
      </c>
      <c r="B424" s="188" t="s">
        <v>117</v>
      </c>
      <c r="C424" s="187" t="s">
        <v>22</v>
      </c>
      <c r="D424" s="184" t="s">
        <v>49</v>
      </c>
      <c r="E424" s="183">
        <v>7000080050</v>
      </c>
      <c r="F424" s="182" t="s">
        <v>8</v>
      </c>
      <c r="G424" s="208">
        <f t="shared" ref="G424:H425" si="71">SUM(G425)</f>
        <v>720438.67</v>
      </c>
      <c r="H424" s="208">
        <f t="shared" si="71"/>
        <v>720438.67</v>
      </c>
      <c r="I424" s="167">
        <f t="shared" si="69"/>
        <v>100</v>
      </c>
    </row>
    <row r="425" spans="1:9" ht="34.5" x14ac:dyDescent="0.25">
      <c r="A425" s="83" t="s">
        <v>32</v>
      </c>
      <c r="B425" s="114" t="s">
        <v>117</v>
      </c>
      <c r="C425" s="116" t="s">
        <v>22</v>
      </c>
      <c r="D425" s="109" t="s">
        <v>49</v>
      </c>
      <c r="E425" s="145">
        <v>7000080050</v>
      </c>
      <c r="F425" s="107" t="s">
        <v>33</v>
      </c>
      <c r="G425" s="181">
        <f t="shared" si="71"/>
        <v>720438.67</v>
      </c>
      <c r="H425" s="181">
        <f t="shared" si="71"/>
        <v>720438.67</v>
      </c>
      <c r="I425" s="201">
        <f t="shared" si="69"/>
        <v>100</v>
      </c>
    </row>
    <row r="426" spans="1:9" x14ac:dyDescent="0.25">
      <c r="A426" s="83" t="s">
        <v>34</v>
      </c>
      <c r="B426" s="114" t="s">
        <v>117</v>
      </c>
      <c r="C426" s="116" t="s">
        <v>22</v>
      </c>
      <c r="D426" s="109" t="s">
        <v>49</v>
      </c>
      <c r="E426" s="145">
        <v>7000080050</v>
      </c>
      <c r="F426" s="107" t="s">
        <v>35</v>
      </c>
      <c r="G426" s="181">
        <v>720438.67</v>
      </c>
      <c r="H426" s="181">
        <v>720438.67</v>
      </c>
      <c r="I426" s="201">
        <f t="shared" si="69"/>
        <v>100</v>
      </c>
    </row>
    <row r="427" spans="1:9" ht="26.25" x14ac:dyDescent="0.25">
      <c r="A427" s="123" t="s">
        <v>115</v>
      </c>
      <c r="B427" s="188" t="s">
        <v>117</v>
      </c>
      <c r="C427" s="187" t="s">
        <v>22</v>
      </c>
      <c r="D427" s="184" t="s">
        <v>49</v>
      </c>
      <c r="E427" s="183">
        <v>7000080040</v>
      </c>
      <c r="F427" s="182" t="s">
        <v>8</v>
      </c>
      <c r="G427" s="208">
        <f>SUM(G428+G430+G432)</f>
        <v>209449.9</v>
      </c>
      <c r="H427" s="208">
        <f>SUM(H428+H430+H432)</f>
        <v>209449.9</v>
      </c>
      <c r="I427" s="167">
        <f t="shared" si="69"/>
        <v>100</v>
      </c>
    </row>
    <row r="428" spans="1:9" ht="43.5" x14ac:dyDescent="0.25">
      <c r="A428" s="84" t="s">
        <v>32</v>
      </c>
      <c r="B428" s="114" t="s">
        <v>117</v>
      </c>
      <c r="C428" s="116" t="s">
        <v>22</v>
      </c>
      <c r="D428" s="109" t="s">
        <v>49</v>
      </c>
      <c r="E428" s="109" t="s">
        <v>242</v>
      </c>
      <c r="F428" s="107" t="s">
        <v>33</v>
      </c>
      <c r="G428" s="181">
        <f>SUM(G429)</f>
        <v>173326.9</v>
      </c>
      <c r="H428" s="181">
        <f>SUM(H429)</f>
        <v>173326.9</v>
      </c>
      <c r="I428" s="201">
        <f t="shared" si="69"/>
        <v>100</v>
      </c>
    </row>
    <row r="429" spans="1:9" x14ac:dyDescent="0.25">
      <c r="A429" s="83" t="s">
        <v>34</v>
      </c>
      <c r="B429" s="114" t="s">
        <v>117</v>
      </c>
      <c r="C429" s="116" t="s">
        <v>22</v>
      </c>
      <c r="D429" s="109" t="s">
        <v>49</v>
      </c>
      <c r="E429" s="109" t="s">
        <v>242</v>
      </c>
      <c r="F429" s="107" t="s">
        <v>35</v>
      </c>
      <c r="G429" s="181">
        <v>173326.9</v>
      </c>
      <c r="H429" s="181">
        <v>173326.9</v>
      </c>
      <c r="I429" s="201">
        <f t="shared" si="69"/>
        <v>100</v>
      </c>
    </row>
    <row r="430" spans="1:9" x14ac:dyDescent="0.25">
      <c r="A430" s="84" t="s">
        <v>12</v>
      </c>
      <c r="B430" s="114" t="s">
        <v>117</v>
      </c>
      <c r="C430" s="116" t="s">
        <v>22</v>
      </c>
      <c r="D430" s="109" t="s">
        <v>49</v>
      </c>
      <c r="E430" s="109" t="s">
        <v>242</v>
      </c>
      <c r="F430" s="107" t="s">
        <v>13</v>
      </c>
      <c r="G430" s="181">
        <f>SUM(G431)</f>
        <v>35923</v>
      </c>
      <c r="H430" s="181">
        <f>SUM(H431)</f>
        <v>35923</v>
      </c>
      <c r="I430" s="201">
        <f t="shared" si="69"/>
        <v>100</v>
      </c>
    </row>
    <row r="431" spans="1:9" ht="23.25" x14ac:dyDescent="0.25">
      <c r="A431" s="111" t="s">
        <v>153</v>
      </c>
      <c r="B431" s="114" t="s">
        <v>117</v>
      </c>
      <c r="C431" s="116" t="s">
        <v>22</v>
      </c>
      <c r="D431" s="109" t="s">
        <v>49</v>
      </c>
      <c r="E431" s="109" t="s">
        <v>242</v>
      </c>
      <c r="F431" s="107" t="s">
        <v>15</v>
      </c>
      <c r="G431" s="181">
        <v>35923</v>
      </c>
      <c r="H431" s="181">
        <v>35923</v>
      </c>
      <c r="I431" s="201">
        <f t="shared" si="69"/>
        <v>100</v>
      </c>
    </row>
    <row r="432" spans="1:9" x14ac:dyDescent="0.25">
      <c r="A432" s="84" t="s">
        <v>38</v>
      </c>
      <c r="B432" s="114" t="s">
        <v>117</v>
      </c>
      <c r="C432" s="116" t="s">
        <v>22</v>
      </c>
      <c r="D432" s="109" t="s">
        <v>49</v>
      </c>
      <c r="E432" s="109" t="s">
        <v>242</v>
      </c>
      <c r="F432" s="107" t="s">
        <v>39</v>
      </c>
      <c r="G432" s="181">
        <f>SUM(G433)</f>
        <v>200</v>
      </c>
      <c r="H432" s="181">
        <f>SUM(H433)</f>
        <v>200</v>
      </c>
      <c r="I432" s="201">
        <f t="shared" si="69"/>
        <v>100</v>
      </c>
    </row>
    <row r="433" spans="1:9" x14ac:dyDescent="0.25">
      <c r="A433" s="111" t="s">
        <v>137</v>
      </c>
      <c r="B433" s="114" t="s">
        <v>117</v>
      </c>
      <c r="C433" s="116" t="s">
        <v>22</v>
      </c>
      <c r="D433" s="109" t="s">
        <v>49</v>
      </c>
      <c r="E433" s="109" t="s">
        <v>242</v>
      </c>
      <c r="F433" s="107" t="s">
        <v>136</v>
      </c>
      <c r="G433" s="181">
        <v>200</v>
      </c>
      <c r="H433" s="181">
        <v>200</v>
      </c>
      <c r="I433" s="201">
        <f t="shared" si="69"/>
        <v>100</v>
      </c>
    </row>
    <row r="434" spans="1:9" ht="64.5" x14ac:dyDescent="0.25">
      <c r="A434" s="85" t="s">
        <v>244</v>
      </c>
      <c r="B434" s="188" t="s">
        <v>117</v>
      </c>
      <c r="C434" s="187" t="s">
        <v>22</v>
      </c>
      <c r="D434" s="184" t="s">
        <v>49</v>
      </c>
      <c r="E434" s="183">
        <v>7000084200</v>
      </c>
      <c r="F434" s="182" t="s">
        <v>8</v>
      </c>
      <c r="G434" s="208">
        <f t="shared" ref="G434:H435" si="72">SUM(G435)</f>
        <v>113970</v>
      </c>
      <c r="H434" s="208">
        <f t="shared" si="72"/>
        <v>113970</v>
      </c>
      <c r="I434" s="167">
        <f t="shared" si="69"/>
        <v>100</v>
      </c>
    </row>
    <row r="435" spans="1:9" ht="34.5" x14ac:dyDescent="0.25">
      <c r="A435" s="83" t="s">
        <v>32</v>
      </c>
      <c r="B435" s="114" t="s">
        <v>117</v>
      </c>
      <c r="C435" s="116" t="s">
        <v>22</v>
      </c>
      <c r="D435" s="109" t="s">
        <v>49</v>
      </c>
      <c r="E435" s="108">
        <v>7000084200</v>
      </c>
      <c r="F435" s="107" t="s">
        <v>33</v>
      </c>
      <c r="G435" s="181">
        <f t="shared" si="72"/>
        <v>113970</v>
      </c>
      <c r="H435" s="181">
        <f t="shared" si="72"/>
        <v>113970</v>
      </c>
      <c r="I435" s="201">
        <f t="shared" si="69"/>
        <v>100</v>
      </c>
    </row>
    <row r="436" spans="1:9" x14ac:dyDescent="0.25">
      <c r="A436" s="83" t="s">
        <v>34</v>
      </c>
      <c r="B436" s="114" t="s">
        <v>117</v>
      </c>
      <c r="C436" s="116" t="s">
        <v>22</v>
      </c>
      <c r="D436" s="109" t="s">
        <v>49</v>
      </c>
      <c r="E436" s="108">
        <v>7000084200</v>
      </c>
      <c r="F436" s="107" t="s">
        <v>35</v>
      </c>
      <c r="G436" s="201">
        <v>113970</v>
      </c>
      <c r="H436" s="201">
        <v>113970</v>
      </c>
      <c r="I436" s="201">
        <f t="shared" si="69"/>
        <v>100</v>
      </c>
    </row>
    <row r="437" spans="1:9" ht="15.75" x14ac:dyDescent="0.25">
      <c r="A437" s="88" t="s">
        <v>118</v>
      </c>
      <c r="B437" s="140"/>
      <c r="C437" s="107"/>
      <c r="D437" s="108"/>
      <c r="E437" s="108"/>
      <c r="F437" s="109"/>
      <c r="G437" s="199">
        <f>SUM(G20+G113+G136+G196+G407+G421)</f>
        <v>680580473.69000006</v>
      </c>
      <c r="H437" s="199">
        <f>SUM(H20+H113+H136+H196+H407+H421)</f>
        <v>670406090.73000002</v>
      </c>
      <c r="I437" s="167">
        <f t="shared" si="69"/>
        <v>98.505043363228424</v>
      </c>
    </row>
    <row r="438" spans="1:9" x14ac:dyDescent="0.25">
      <c r="G438" s="109"/>
      <c r="H438" s="109"/>
    </row>
    <row r="439" spans="1:9" x14ac:dyDescent="0.25">
      <c r="G439" s="107"/>
      <c r="H439" s="107"/>
    </row>
    <row r="440" spans="1:9" x14ac:dyDescent="0.25">
      <c r="G440" s="107"/>
      <c r="H440" s="107"/>
    </row>
    <row r="441" spans="1:9" x14ac:dyDescent="0.25">
      <c r="G441" s="184"/>
      <c r="H441" s="184"/>
    </row>
    <row r="442" spans="1:9" x14ac:dyDescent="0.25">
      <c r="G442" s="107"/>
      <c r="H442" s="107"/>
    </row>
    <row r="443" spans="1:9" x14ac:dyDescent="0.25">
      <c r="G443" s="107"/>
      <c r="H443" s="107"/>
    </row>
    <row r="444" spans="1:9" x14ac:dyDescent="0.25">
      <c r="G444" s="107"/>
      <c r="H444" s="107"/>
    </row>
    <row r="445" spans="1:9" x14ac:dyDescent="0.25">
      <c r="G445" s="107"/>
      <c r="H445" s="107"/>
    </row>
    <row r="446" spans="1:9" x14ac:dyDescent="0.25">
      <c r="G446" s="107"/>
      <c r="H446" s="107"/>
    </row>
    <row r="447" spans="1:9" x14ac:dyDescent="0.25">
      <c r="G447" s="107"/>
      <c r="H447" s="107"/>
    </row>
    <row r="448" spans="1:9" x14ac:dyDescent="0.25">
      <c r="G448" s="107"/>
      <c r="H448" s="107"/>
    </row>
    <row r="449" spans="7:8" x14ac:dyDescent="0.25">
      <c r="G449" s="189"/>
      <c r="H449" s="189"/>
    </row>
    <row r="450" spans="7:8" x14ac:dyDescent="0.25">
      <c r="G450" s="132"/>
      <c r="H450" s="132"/>
    </row>
    <row r="451" spans="7:8" x14ac:dyDescent="0.25">
      <c r="G451" s="91"/>
      <c r="H451" s="91"/>
    </row>
    <row r="452" spans="7:8" x14ac:dyDescent="0.25">
      <c r="G452" s="91"/>
      <c r="H452" s="91"/>
    </row>
    <row r="453" spans="7:8" x14ac:dyDescent="0.25">
      <c r="G453" s="185"/>
      <c r="H453" s="185"/>
    </row>
    <row r="454" spans="7:8" x14ac:dyDescent="0.25">
      <c r="G454" s="185"/>
      <c r="H454" s="185"/>
    </row>
    <row r="455" spans="7:8" x14ac:dyDescent="0.25">
      <c r="G455" s="91"/>
      <c r="H455" s="91"/>
    </row>
    <row r="456" spans="7:8" x14ac:dyDescent="0.25">
      <c r="G456" s="185"/>
      <c r="H456" s="185"/>
    </row>
    <row r="457" spans="7:8" x14ac:dyDescent="0.25">
      <c r="G457" s="185"/>
      <c r="H457" s="185"/>
    </row>
    <row r="458" spans="7:8" x14ac:dyDescent="0.25">
      <c r="G458" s="185"/>
      <c r="H458" s="185"/>
    </row>
    <row r="459" spans="7:8" x14ac:dyDescent="0.25">
      <c r="G459" s="185"/>
      <c r="H459" s="185"/>
    </row>
    <row r="460" spans="7:8" x14ac:dyDescent="0.25">
      <c r="G460" s="185"/>
      <c r="H460" s="185"/>
    </row>
    <row r="461" spans="7:8" x14ac:dyDescent="0.25">
      <c r="G461" s="185"/>
      <c r="H461" s="185"/>
    </row>
    <row r="462" spans="7:8" x14ac:dyDescent="0.25">
      <c r="G462" s="91"/>
      <c r="H462" s="91"/>
    </row>
    <row r="463" spans="7:8" x14ac:dyDescent="0.25">
      <c r="G463" s="185"/>
      <c r="H463" s="185"/>
    </row>
    <row r="464" spans="7:8" x14ac:dyDescent="0.25">
      <c r="G464" s="185"/>
      <c r="H464" s="185"/>
    </row>
    <row r="465" spans="7:8" x14ac:dyDescent="0.25">
      <c r="G465" s="109"/>
      <c r="H465" s="109"/>
    </row>
  </sheetData>
  <mergeCells count="12">
    <mergeCell ref="A16:H16"/>
    <mergeCell ref="F9:H9"/>
    <mergeCell ref="C11:F11"/>
    <mergeCell ref="C10:F10"/>
    <mergeCell ref="A15:I15"/>
    <mergeCell ref="E7:H7"/>
    <mergeCell ref="E1:I1"/>
    <mergeCell ref="E2:I2"/>
    <mergeCell ref="E3:I3"/>
    <mergeCell ref="E4:I4"/>
    <mergeCell ref="E5:I5"/>
    <mergeCell ref="E6:I6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3"/>
  <sheetViews>
    <sheetView zoomScale="80" zoomScaleNormal="80" workbookViewId="0">
      <selection activeCell="D8" sqref="D8:H8"/>
    </sheetView>
  </sheetViews>
  <sheetFormatPr defaultRowHeight="15" x14ac:dyDescent="0.25"/>
  <cols>
    <col min="1" max="1" width="58.28515625" customWidth="1"/>
    <col min="4" max="4" width="17" customWidth="1"/>
    <col min="6" max="6" width="18.5703125" customWidth="1"/>
    <col min="7" max="7" width="18.140625" customWidth="1"/>
    <col min="8" max="8" width="17.42578125" hidden="1" customWidth="1"/>
  </cols>
  <sheetData>
    <row r="1" spans="1:9" ht="8.25" customHeight="1" x14ac:dyDescent="0.3">
      <c r="A1" s="100" t="s">
        <v>119</v>
      </c>
      <c r="B1" s="121"/>
      <c r="C1" s="285"/>
      <c r="D1" s="285"/>
      <c r="E1" s="285"/>
      <c r="F1" s="233"/>
      <c r="G1" s="233"/>
    </row>
    <row r="2" spans="1:9" ht="14.45" hidden="1" x14ac:dyDescent="0.3">
      <c r="A2" s="99"/>
      <c r="B2" s="156"/>
      <c r="C2" s="285"/>
      <c r="D2" s="285"/>
      <c r="E2" s="285"/>
      <c r="F2" s="233"/>
      <c r="G2" s="233"/>
    </row>
    <row r="3" spans="1:9" ht="14.45" hidden="1" x14ac:dyDescent="0.3">
      <c r="A3" s="99"/>
      <c r="B3" s="156"/>
      <c r="C3" s="285"/>
      <c r="D3" s="285"/>
      <c r="E3" s="285"/>
      <c r="F3" s="233"/>
      <c r="G3" s="233"/>
    </row>
    <row r="4" spans="1:9" ht="14.45" hidden="1" x14ac:dyDescent="0.3">
      <c r="A4" s="99"/>
      <c r="B4" s="156"/>
      <c r="C4" s="285"/>
      <c r="D4" s="285"/>
      <c r="E4" s="285"/>
      <c r="F4" s="233"/>
      <c r="G4" s="233"/>
    </row>
    <row r="5" spans="1:9" x14ac:dyDescent="0.25">
      <c r="A5" s="99"/>
      <c r="B5" s="156"/>
      <c r="C5" s="249"/>
      <c r="D5" s="249"/>
      <c r="E5" s="281" t="s">
        <v>319</v>
      </c>
      <c r="F5" s="281"/>
      <c r="G5" s="281"/>
      <c r="H5" s="281"/>
    </row>
    <row r="6" spans="1:9" x14ac:dyDescent="0.25">
      <c r="A6" s="99"/>
      <c r="B6" s="156"/>
      <c r="C6" s="249"/>
      <c r="D6" s="281" t="s">
        <v>158</v>
      </c>
      <c r="E6" s="281"/>
      <c r="F6" s="281"/>
      <c r="G6" s="281"/>
      <c r="H6" s="281"/>
    </row>
    <row r="7" spans="1:9" x14ac:dyDescent="0.25">
      <c r="A7" s="99"/>
      <c r="B7" s="156"/>
      <c r="C7" s="249"/>
      <c r="D7" s="249"/>
      <c r="E7" s="286" t="s">
        <v>322</v>
      </c>
      <c r="F7" s="286"/>
      <c r="G7" s="286"/>
      <c r="H7" s="286"/>
    </row>
    <row r="8" spans="1:9" x14ac:dyDescent="0.25">
      <c r="A8" s="99"/>
      <c r="B8" s="156"/>
      <c r="C8" s="249"/>
      <c r="D8" s="281" t="s">
        <v>318</v>
      </c>
      <c r="E8" s="281"/>
      <c r="F8" s="281"/>
      <c r="G8" s="281"/>
      <c r="H8" s="281"/>
    </row>
    <row r="9" spans="1:9" x14ac:dyDescent="0.25">
      <c r="A9" s="99"/>
      <c r="B9" s="156"/>
      <c r="C9" s="249"/>
      <c r="D9" s="281" t="s">
        <v>315</v>
      </c>
      <c r="E9" s="281"/>
      <c r="F9" s="281"/>
      <c r="G9" s="281"/>
      <c r="H9" s="281"/>
    </row>
    <row r="10" spans="1:9" x14ac:dyDescent="0.25">
      <c r="A10" s="99"/>
      <c r="B10" s="156"/>
      <c r="C10" s="249"/>
      <c r="D10" s="281" t="s">
        <v>317</v>
      </c>
      <c r="E10" s="281"/>
      <c r="F10" s="281"/>
      <c r="G10" s="281"/>
      <c r="H10" s="281"/>
    </row>
    <row r="11" spans="1:9" ht="16.899999999999999" customHeight="1" x14ac:dyDescent="0.25">
      <c r="A11" s="99"/>
      <c r="B11" s="156"/>
      <c r="C11" s="285"/>
      <c r="D11" s="285"/>
      <c r="E11" s="285"/>
      <c r="F11" s="285"/>
      <c r="G11" s="285"/>
    </row>
    <row r="12" spans="1:9" ht="18" x14ac:dyDescent="0.25">
      <c r="A12" s="282" t="s">
        <v>320</v>
      </c>
      <c r="B12" s="282"/>
      <c r="C12" s="282"/>
      <c r="D12" s="282"/>
      <c r="E12" s="282"/>
      <c r="F12" s="230"/>
      <c r="G12" s="230"/>
    </row>
    <row r="13" spans="1:9" ht="18" x14ac:dyDescent="0.25">
      <c r="A13" s="282" t="s">
        <v>321</v>
      </c>
      <c r="B13" s="282"/>
      <c r="C13" s="282"/>
      <c r="D13" s="282"/>
      <c r="E13" s="282"/>
      <c r="F13" s="230"/>
      <c r="G13" s="230"/>
    </row>
    <row r="14" spans="1:9" ht="18" x14ac:dyDescent="0.25">
      <c r="F14" s="230"/>
      <c r="G14" s="230"/>
    </row>
    <row r="15" spans="1:9" ht="18" x14ac:dyDescent="0.25">
      <c r="A15" s="282" t="s">
        <v>119</v>
      </c>
      <c r="B15" s="282"/>
      <c r="C15" s="282"/>
      <c r="D15" s="282"/>
      <c r="E15" s="282"/>
      <c r="F15" s="230"/>
      <c r="G15" s="230"/>
    </row>
    <row r="16" spans="1:9" ht="18" x14ac:dyDescent="0.25">
      <c r="A16" s="104"/>
      <c r="B16" s="101"/>
      <c r="C16" s="102"/>
      <c r="D16" s="102"/>
      <c r="E16" s="103"/>
      <c r="F16" s="103"/>
      <c r="G16" s="103" t="s">
        <v>171</v>
      </c>
      <c r="I16" s="247"/>
    </row>
    <row r="17" spans="1:9" ht="62.45" customHeight="1" x14ac:dyDescent="0.25">
      <c r="A17" s="234" t="s">
        <v>0</v>
      </c>
      <c r="B17" s="235" t="s">
        <v>2</v>
      </c>
      <c r="C17" s="236" t="s">
        <v>3</v>
      </c>
      <c r="D17" s="236" t="s">
        <v>4</v>
      </c>
      <c r="E17" s="236" t="s">
        <v>5</v>
      </c>
      <c r="F17" s="219" t="s">
        <v>311</v>
      </c>
      <c r="G17" s="219" t="s">
        <v>312</v>
      </c>
      <c r="H17" s="248" t="s">
        <v>310</v>
      </c>
      <c r="I17" s="238"/>
    </row>
    <row r="18" spans="1:9" ht="14.45" x14ac:dyDescent="0.3">
      <c r="A18" s="105">
        <v>1</v>
      </c>
      <c r="B18" s="157" t="s">
        <v>120</v>
      </c>
      <c r="C18" s="158">
        <v>3</v>
      </c>
      <c r="D18" s="158">
        <v>4</v>
      </c>
      <c r="E18" s="158">
        <v>5</v>
      </c>
      <c r="F18" s="105">
        <v>6</v>
      </c>
      <c r="G18" s="105">
        <v>7</v>
      </c>
      <c r="H18" s="105">
        <v>8</v>
      </c>
    </row>
    <row r="19" spans="1:9" ht="18" x14ac:dyDescent="0.25">
      <c r="A19" s="159" t="s">
        <v>47</v>
      </c>
      <c r="B19" s="160" t="s">
        <v>22</v>
      </c>
      <c r="C19" s="161" t="s">
        <v>7</v>
      </c>
      <c r="D19" s="161" t="s">
        <v>124</v>
      </c>
      <c r="E19" s="161" t="s">
        <v>8</v>
      </c>
      <c r="F19" s="179">
        <f>SUM(F20+F24+F32+F50+F71+F75+F79+F46)</f>
        <v>39469691.800000004</v>
      </c>
      <c r="G19" s="179">
        <f>SUM(G20+G24+G32+G50+G71+G75+G79+G46)</f>
        <v>38645753.579999998</v>
      </c>
      <c r="H19" s="179">
        <f>SUM(G19/F19)*100</f>
        <v>97.91247870853654</v>
      </c>
    </row>
    <row r="20" spans="1:9" ht="45.75" customHeight="1" x14ac:dyDescent="0.25">
      <c r="A20" s="97" t="s">
        <v>112</v>
      </c>
      <c r="B20" s="250" t="s">
        <v>22</v>
      </c>
      <c r="C20" s="251" t="s">
        <v>26</v>
      </c>
      <c r="D20" s="251" t="s">
        <v>124</v>
      </c>
      <c r="E20" s="252" t="s">
        <v>8</v>
      </c>
      <c r="F20" s="200">
        <f t="shared" ref="F20:G22" si="0">SUM(F21)</f>
        <v>296364.45</v>
      </c>
      <c r="G20" s="200">
        <f t="shared" si="0"/>
        <v>296364.45</v>
      </c>
      <c r="H20" s="200">
        <f t="shared" ref="H20:H81" si="1">SUM(G20/F20)*100</f>
        <v>100</v>
      </c>
    </row>
    <row r="21" spans="1:9" ht="26.25" hidden="1" x14ac:dyDescent="0.25">
      <c r="A21" s="253" t="s">
        <v>121</v>
      </c>
      <c r="B21" s="130" t="s">
        <v>22</v>
      </c>
      <c r="C21" s="145" t="s">
        <v>26</v>
      </c>
      <c r="D21" s="145">
        <v>7000080010</v>
      </c>
      <c r="E21" s="148" t="s">
        <v>8</v>
      </c>
      <c r="F21" s="150">
        <f t="shared" si="0"/>
        <v>296364.45</v>
      </c>
      <c r="G21" s="150">
        <f t="shared" si="0"/>
        <v>296364.45</v>
      </c>
      <c r="H21" s="200">
        <f t="shared" si="1"/>
        <v>100</v>
      </c>
    </row>
    <row r="22" spans="1:9" ht="34.5" hidden="1" x14ac:dyDescent="0.25">
      <c r="A22" s="111" t="s">
        <v>32</v>
      </c>
      <c r="B22" s="130" t="s">
        <v>22</v>
      </c>
      <c r="C22" s="145" t="s">
        <v>26</v>
      </c>
      <c r="D22" s="145">
        <v>7000080010</v>
      </c>
      <c r="E22" s="148" t="s">
        <v>33</v>
      </c>
      <c r="F22" s="150">
        <f t="shared" si="0"/>
        <v>296364.45</v>
      </c>
      <c r="G22" s="150">
        <f t="shared" si="0"/>
        <v>296364.45</v>
      </c>
      <c r="H22" s="200">
        <f t="shared" si="1"/>
        <v>100</v>
      </c>
    </row>
    <row r="23" spans="1:9" hidden="1" x14ac:dyDescent="0.25">
      <c r="A23" s="111" t="s">
        <v>34</v>
      </c>
      <c r="B23" s="130" t="s">
        <v>22</v>
      </c>
      <c r="C23" s="145" t="s">
        <v>26</v>
      </c>
      <c r="D23" s="145">
        <v>7000080010</v>
      </c>
      <c r="E23" s="148" t="s">
        <v>35</v>
      </c>
      <c r="F23" s="150">
        <f>SUM(Лист1!G412)</f>
        <v>296364.45</v>
      </c>
      <c r="G23" s="150">
        <f>SUM(Лист1!H412)</f>
        <v>296364.45</v>
      </c>
      <c r="H23" s="200">
        <f t="shared" si="1"/>
        <v>100</v>
      </c>
    </row>
    <row r="24" spans="1:9" ht="66.75" customHeight="1" x14ac:dyDescent="0.25">
      <c r="A24" s="254" t="s">
        <v>122</v>
      </c>
      <c r="B24" s="250" t="s">
        <v>22</v>
      </c>
      <c r="C24" s="251" t="s">
        <v>10</v>
      </c>
      <c r="D24" s="251" t="s">
        <v>124</v>
      </c>
      <c r="E24" s="252" t="s">
        <v>8</v>
      </c>
      <c r="F24" s="150">
        <f t="shared" ref="F24:G24" si="2">SUM(F25)</f>
        <v>592453.73</v>
      </c>
      <c r="G24" s="150">
        <f t="shared" si="2"/>
        <v>592453.73</v>
      </c>
      <c r="H24" s="199">
        <f t="shared" si="1"/>
        <v>100</v>
      </c>
    </row>
    <row r="25" spans="1:9" ht="0.75" customHeight="1" x14ac:dyDescent="0.25">
      <c r="A25" s="255" t="s">
        <v>115</v>
      </c>
      <c r="B25" s="130" t="s">
        <v>22</v>
      </c>
      <c r="C25" s="130" t="s">
        <v>10</v>
      </c>
      <c r="D25" s="148" t="s">
        <v>242</v>
      </c>
      <c r="E25" s="148" t="s">
        <v>8</v>
      </c>
      <c r="F25" s="150">
        <f t="shared" ref="F25:G25" si="3">SUM(F26+F28+F30)</f>
        <v>592453.73</v>
      </c>
      <c r="G25" s="150">
        <f t="shared" si="3"/>
        <v>592453.73</v>
      </c>
      <c r="H25" s="200">
        <f t="shared" si="1"/>
        <v>100</v>
      </c>
    </row>
    <row r="26" spans="1:9" ht="34.5" hidden="1" x14ac:dyDescent="0.25">
      <c r="A26" s="111" t="s">
        <v>32</v>
      </c>
      <c r="B26" s="130" t="s">
        <v>22</v>
      </c>
      <c r="C26" s="130" t="s">
        <v>10</v>
      </c>
      <c r="D26" s="148" t="s">
        <v>242</v>
      </c>
      <c r="E26" s="148" t="s">
        <v>33</v>
      </c>
      <c r="F26" s="150">
        <f t="shared" ref="F26:G26" si="4">SUM(F27)</f>
        <v>516331.23</v>
      </c>
      <c r="G26" s="150">
        <f t="shared" si="4"/>
        <v>516331.23</v>
      </c>
      <c r="H26" s="200">
        <f t="shared" si="1"/>
        <v>100</v>
      </c>
    </row>
    <row r="27" spans="1:9" hidden="1" x14ac:dyDescent="0.25">
      <c r="A27" s="111" t="s">
        <v>34</v>
      </c>
      <c r="B27" s="130" t="s">
        <v>22</v>
      </c>
      <c r="C27" s="130" t="s">
        <v>10</v>
      </c>
      <c r="D27" s="148" t="s">
        <v>242</v>
      </c>
      <c r="E27" s="148" t="s">
        <v>35</v>
      </c>
      <c r="F27" s="150">
        <f>SUM(Лист1!G416)</f>
        <v>516331.23</v>
      </c>
      <c r="G27" s="150">
        <f>SUM(Лист1!H416)</f>
        <v>516331.23</v>
      </c>
      <c r="H27" s="200">
        <f t="shared" si="1"/>
        <v>100</v>
      </c>
    </row>
    <row r="28" spans="1:9" hidden="1" x14ac:dyDescent="0.25">
      <c r="A28" s="111" t="s">
        <v>12</v>
      </c>
      <c r="B28" s="130" t="s">
        <v>22</v>
      </c>
      <c r="C28" s="130" t="s">
        <v>10</v>
      </c>
      <c r="D28" s="148" t="s">
        <v>242</v>
      </c>
      <c r="E28" s="130" t="s">
        <v>13</v>
      </c>
      <c r="F28" s="150">
        <f t="shared" ref="F28:G28" si="5">SUM(F29)</f>
        <v>69698.5</v>
      </c>
      <c r="G28" s="150">
        <f t="shared" si="5"/>
        <v>69698.5</v>
      </c>
      <c r="H28" s="200">
        <f t="shared" si="1"/>
        <v>100</v>
      </c>
    </row>
    <row r="29" spans="1:9" ht="23.25" hidden="1" x14ac:dyDescent="0.25">
      <c r="A29" s="111" t="s">
        <v>153</v>
      </c>
      <c r="B29" s="130" t="s">
        <v>22</v>
      </c>
      <c r="C29" s="130" t="s">
        <v>10</v>
      </c>
      <c r="D29" s="148" t="s">
        <v>242</v>
      </c>
      <c r="E29" s="130" t="s">
        <v>15</v>
      </c>
      <c r="F29" s="150">
        <f>SUM(Лист1!G418)</f>
        <v>69698.5</v>
      </c>
      <c r="G29" s="150">
        <f>SUM(Лист1!H418)</f>
        <v>69698.5</v>
      </c>
      <c r="H29" s="200">
        <f t="shared" si="1"/>
        <v>100</v>
      </c>
    </row>
    <row r="30" spans="1:9" hidden="1" x14ac:dyDescent="0.25">
      <c r="A30" s="111" t="s">
        <v>38</v>
      </c>
      <c r="B30" s="130" t="s">
        <v>22</v>
      </c>
      <c r="C30" s="130" t="s">
        <v>10</v>
      </c>
      <c r="D30" s="148" t="s">
        <v>242</v>
      </c>
      <c r="E30" s="130" t="s">
        <v>39</v>
      </c>
      <c r="F30" s="150">
        <f t="shared" ref="F30:G30" si="6">SUM(F31)</f>
        <v>6424</v>
      </c>
      <c r="G30" s="150">
        <f t="shared" si="6"/>
        <v>6424</v>
      </c>
      <c r="H30" s="200">
        <f t="shared" si="1"/>
        <v>100</v>
      </c>
    </row>
    <row r="31" spans="1:9" hidden="1" x14ac:dyDescent="0.25">
      <c r="A31" s="111" t="s">
        <v>137</v>
      </c>
      <c r="B31" s="130" t="s">
        <v>22</v>
      </c>
      <c r="C31" s="130" t="s">
        <v>10</v>
      </c>
      <c r="D31" s="148" t="s">
        <v>242</v>
      </c>
      <c r="E31" s="130" t="s">
        <v>136</v>
      </c>
      <c r="F31" s="150">
        <f>SUM(Лист1!G420)</f>
        <v>6424</v>
      </c>
      <c r="G31" s="150">
        <f>SUM(Лист1!H420)</f>
        <v>6424</v>
      </c>
      <c r="H31" s="200">
        <f t="shared" si="1"/>
        <v>100</v>
      </c>
    </row>
    <row r="32" spans="1:9" ht="58.5" customHeight="1" x14ac:dyDescent="0.25">
      <c r="A32" s="256" t="s">
        <v>169</v>
      </c>
      <c r="B32" s="130" t="s">
        <v>22</v>
      </c>
      <c r="C32" s="145" t="s">
        <v>43</v>
      </c>
      <c r="D32" s="145" t="s">
        <v>124</v>
      </c>
      <c r="E32" s="148" t="s">
        <v>8</v>
      </c>
      <c r="F32" s="257">
        <f t="shared" ref="F32" si="7">SUM(F33+F36+F43)</f>
        <v>24979286.199999999</v>
      </c>
      <c r="G32" s="257">
        <f t="shared" ref="G32" si="8">SUM(G33+G36+G43)</f>
        <v>24504858.939999998</v>
      </c>
      <c r="H32" s="199">
        <f t="shared" si="1"/>
        <v>98.100717305524924</v>
      </c>
    </row>
    <row r="33" spans="1:8" ht="26.25" hidden="1" x14ac:dyDescent="0.25">
      <c r="A33" s="255" t="s">
        <v>76</v>
      </c>
      <c r="B33" s="130" t="s">
        <v>22</v>
      </c>
      <c r="C33" s="145" t="s">
        <v>43</v>
      </c>
      <c r="D33" s="145" t="s">
        <v>209</v>
      </c>
      <c r="E33" s="130" t="s">
        <v>8</v>
      </c>
      <c r="F33" s="150">
        <f t="shared" ref="F33:G34" si="9">SUM(F34)</f>
        <v>1415756</v>
      </c>
      <c r="G33" s="150">
        <f t="shared" si="9"/>
        <v>1399039.15</v>
      </c>
      <c r="H33" s="200">
        <f t="shared" si="1"/>
        <v>98.819228030818863</v>
      </c>
    </row>
    <row r="34" spans="1:8" ht="34.5" hidden="1" customHeight="1" x14ac:dyDescent="0.25">
      <c r="A34" s="111" t="s">
        <v>32</v>
      </c>
      <c r="B34" s="130" t="s">
        <v>22</v>
      </c>
      <c r="C34" s="145" t="s">
        <v>43</v>
      </c>
      <c r="D34" s="145" t="s">
        <v>209</v>
      </c>
      <c r="E34" s="130" t="s">
        <v>33</v>
      </c>
      <c r="F34" s="150">
        <f t="shared" si="9"/>
        <v>1415756</v>
      </c>
      <c r="G34" s="150">
        <f t="shared" si="9"/>
        <v>1399039.15</v>
      </c>
      <c r="H34" s="200">
        <f t="shared" si="1"/>
        <v>98.819228030818863</v>
      </c>
    </row>
    <row r="35" spans="1:8" hidden="1" x14ac:dyDescent="0.25">
      <c r="A35" s="111" t="s">
        <v>34</v>
      </c>
      <c r="B35" s="130" t="s">
        <v>22</v>
      </c>
      <c r="C35" s="145" t="s">
        <v>43</v>
      </c>
      <c r="D35" s="145" t="s">
        <v>209</v>
      </c>
      <c r="E35" s="130" t="s">
        <v>35</v>
      </c>
      <c r="F35" s="150">
        <f>SUM(Лист1!G201)</f>
        <v>1415756</v>
      </c>
      <c r="G35" s="150">
        <f>SUM(Лист1!H201)</f>
        <v>1399039.15</v>
      </c>
      <c r="H35" s="200">
        <f t="shared" si="1"/>
        <v>98.819228030818863</v>
      </c>
    </row>
    <row r="36" spans="1:8" ht="26.25" hidden="1" x14ac:dyDescent="0.25">
      <c r="A36" s="255" t="s">
        <v>31</v>
      </c>
      <c r="B36" s="130" t="s">
        <v>22</v>
      </c>
      <c r="C36" s="145" t="s">
        <v>43</v>
      </c>
      <c r="D36" s="145" t="s">
        <v>210</v>
      </c>
      <c r="E36" s="148" t="s">
        <v>8</v>
      </c>
      <c r="F36" s="150">
        <f t="shared" ref="F36:G36" si="10">SUM(F37+F39+F41)</f>
        <v>23541860.199999999</v>
      </c>
      <c r="G36" s="150">
        <f t="shared" si="10"/>
        <v>23084149.789999999</v>
      </c>
      <c r="H36" s="200">
        <f t="shared" si="1"/>
        <v>98.055759374528947</v>
      </c>
    </row>
    <row r="37" spans="1:8" ht="34.5" hidden="1" x14ac:dyDescent="0.25">
      <c r="A37" s="111" t="s">
        <v>32</v>
      </c>
      <c r="B37" s="130" t="s">
        <v>22</v>
      </c>
      <c r="C37" s="145" t="s">
        <v>43</v>
      </c>
      <c r="D37" s="145" t="s">
        <v>210</v>
      </c>
      <c r="E37" s="130" t="s">
        <v>33</v>
      </c>
      <c r="F37" s="150">
        <f t="shared" ref="F37:G37" si="11">SUM(F38)</f>
        <v>17666720.359999999</v>
      </c>
      <c r="G37" s="150">
        <f t="shared" si="11"/>
        <v>17558608.27</v>
      </c>
      <c r="H37" s="200">
        <f t="shared" si="1"/>
        <v>99.388046633461286</v>
      </c>
    </row>
    <row r="38" spans="1:8" hidden="1" x14ac:dyDescent="0.25">
      <c r="A38" s="111" t="s">
        <v>34</v>
      </c>
      <c r="B38" s="130" t="s">
        <v>22</v>
      </c>
      <c r="C38" s="145" t="s">
        <v>43</v>
      </c>
      <c r="D38" s="145" t="s">
        <v>210</v>
      </c>
      <c r="E38" s="130" t="s">
        <v>35</v>
      </c>
      <c r="F38" s="150">
        <f>SUM(Лист1!G204)</f>
        <v>17666720.359999999</v>
      </c>
      <c r="G38" s="150">
        <f>SUM(Лист1!H204)</f>
        <v>17558608.27</v>
      </c>
      <c r="H38" s="200">
        <f t="shared" si="1"/>
        <v>99.388046633461286</v>
      </c>
    </row>
    <row r="39" spans="1:8" hidden="1" x14ac:dyDescent="0.25">
      <c r="A39" s="111" t="s">
        <v>12</v>
      </c>
      <c r="B39" s="130" t="s">
        <v>22</v>
      </c>
      <c r="C39" s="145" t="s">
        <v>43</v>
      </c>
      <c r="D39" s="145" t="s">
        <v>210</v>
      </c>
      <c r="E39" s="130" t="s">
        <v>13</v>
      </c>
      <c r="F39" s="150">
        <f t="shared" ref="F39:G39" si="12">SUM(F40)</f>
        <v>5655139.8399999999</v>
      </c>
      <c r="G39" s="150">
        <f t="shared" si="12"/>
        <v>5315660.7699999996</v>
      </c>
      <c r="H39" s="200">
        <f t="shared" si="1"/>
        <v>93.996981867737503</v>
      </c>
    </row>
    <row r="40" spans="1:8" ht="23.25" hidden="1" x14ac:dyDescent="0.25">
      <c r="A40" s="111" t="s">
        <v>153</v>
      </c>
      <c r="B40" s="130" t="s">
        <v>22</v>
      </c>
      <c r="C40" s="145" t="s">
        <v>43</v>
      </c>
      <c r="D40" s="145" t="s">
        <v>210</v>
      </c>
      <c r="E40" s="130" t="s">
        <v>15</v>
      </c>
      <c r="F40" s="150">
        <f>SUM(Лист1!G206)</f>
        <v>5655139.8399999999</v>
      </c>
      <c r="G40" s="150">
        <f>SUM(Лист1!H206)</f>
        <v>5315660.7699999996</v>
      </c>
      <c r="H40" s="200">
        <f t="shared" si="1"/>
        <v>93.996981867737503</v>
      </c>
    </row>
    <row r="41" spans="1:8" hidden="1" x14ac:dyDescent="0.25">
      <c r="A41" s="111" t="s">
        <v>38</v>
      </c>
      <c r="B41" s="130" t="s">
        <v>22</v>
      </c>
      <c r="C41" s="145" t="s">
        <v>43</v>
      </c>
      <c r="D41" s="145" t="s">
        <v>210</v>
      </c>
      <c r="E41" s="130" t="s">
        <v>39</v>
      </c>
      <c r="F41" s="150">
        <f t="shared" ref="F41:G41" si="13">SUM(F42)</f>
        <v>220000</v>
      </c>
      <c r="G41" s="150">
        <f t="shared" si="13"/>
        <v>209880.75</v>
      </c>
      <c r="H41" s="200">
        <f t="shared" si="1"/>
        <v>95.400340909090914</v>
      </c>
    </row>
    <row r="42" spans="1:8" hidden="1" x14ac:dyDescent="0.25">
      <c r="A42" s="111" t="s">
        <v>137</v>
      </c>
      <c r="B42" s="130" t="s">
        <v>22</v>
      </c>
      <c r="C42" s="145" t="s">
        <v>43</v>
      </c>
      <c r="D42" s="145" t="s">
        <v>210</v>
      </c>
      <c r="E42" s="130" t="s">
        <v>136</v>
      </c>
      <c r="F42" s="150">
        <f>SUM(Лист1!G208)</f>
        <v>220000</v>
      </c>
      <c r="G42" s="150">
        <f>SUM(Лист1!H208)</f>
        <v>209880.75</v>
      </c>
      <c r="H42" s="200">
        <f t="shared" si="1"/>
        <v>95.400340909090914</v>
      </c>
    </row>
    <row r="43" spans="1:8" ht="51.75" hidden="1" x14ac:dyDescent="0.25">
      <c r="A43" s="255" t="s">
        <v>301</v>
      </c>
      <c r="B43" s="130" t="s">
        <v>22</v>
      </c>
      <c r="C43" s="145" t="s">
        <v>43</v>
      </c>
      <c r="D43" s="145" t="s">
        <v>300</v>
      </c>
      <c r="E43" s="148" t="s">
        <v>8</v>
      </c>
      <c r="F43" s="150">
        <f t="shared" ref="F43:G43" si="14">SUM(F44)</f>
        <v>21670</v>
      </c>
      <c r="G43" s="150">
        <f t="shared" si="14"/>
        <v>21670</v>
      </c>
      <c r="H43" s="200">
        <f t="shared" si="1"/>
        <v>100</v>
      </c>
    </row>
    <row r="44" spans="1:8" ht="34.5" hidden="1" x14ac:dyDescent="0.25">
      <c r="A44" s="111" t="s">
        <v>32</v>
      </c>
      <c r="B44" s="130" t="s">
        <v>22</v>
      </c>
      <c r="C44" s="145" t="s">
        <v>43</v>
      </c>
      <c r="D44" s="145" t="s">
        <v>300</v>
      </c>
      <c r="E44" s="130" t="s">
        <v>33</v>
      </c>
      <c r="F44" s="150">
        <f t="shared" ref="F44:G44" si="15">SUM(F45)</f>
        <v>21670</v>
      </c>
      <c r="G44" s="150">
        <f t="shared" si="15"/>
        <v>21670</v>
      </c>
      <c r="H44" s="200">
        <f t="shared" si="1"/>
        <v>100</v>
      </c>
    </row>
    <row r="45" spans="1:8" hidden="1" x14ac:dyDescent="0.25">
      <c r="A45" s="111" t="s">
        <v>34</v>
      </c>
      <c r="B45" s="130" t="s">
        <v>22</v>
      </c>
      <c r="C45" s="145" t="s">
        <v>43</v>
      </c>
      <c r="D45" s="145" t="s">
        <v>300</v>
      </c>
      <c r="E45" s="130" t="s">
        <v>35</v>
      </c>
      <c r="F45" s="150">
        <f>SUM(Лист1!G211)</f>
        <v>21670</v>
      </c>
      <c r="G45" s="150">
        <f>SUM(Лист1!H211)</f>
        <v>21670</v>
      </c>
      <c r="H45" s="200">
        <f t="shared" si="1"/>
        <v>100</v>
      </c>
    </row>
    <row r="46" spans="1:8" ht="21" customHeight="1" x14ac:dyDescent="0.25">
      <c r="A46" s="258" t="s">
        <v>245</v>
      </c>
      <c r="B46" s="138" t="s">
        <v>22</v>
      </c>
      <c r="C46" s="145" t="s">
        <v>62</v>
      </c>
      <c r="D46" s="147" t="s">
        <v>124</v>
      </c>
      <c r="E46" s="166" t="s">
        <v>8</v>
      </c>
      <c r="F46" s="181">
        <f t="shared" ref="F46:G48" si="16">SUM(F47)</f>
        <v>113551</v>
      </c>
      <c r="G46" s="181">
        <f t="shared" si="16"/>
        <v>71610</v>
      </c>
      <c r="H46" s="179">
        <f t="shared" si="1"/>
        <v>63.064173807364085</v>
      </c>
    </row>
    <row r="47" spans="1:8" ht="51.75" hidden="1" x14ac:dyDescent="0.25">
      <c r="A47" s="255" t="s">
        <v>246</v>
      </c>
      <c r="B47" s="138" t="s">
        <v>22</v>
      </c>
      <c r="C47" s="145" t="s">
        <v>62</v>
      </c>
      <c r="D47" s="147" t="s">
        <v>247</v>
      </c>
      <c r="E47" s="166" t="s">
        <v>8</v>
      </c>
      <c r="F47" s="201">
        <f t="shared" si="16"/>
        <v>113551</v>
      </c>
      <c r="G47" s="201">
        <f t="shared" si="16"/>
        <v>71610</v>
      </c>
      <c r="H47" s="200">
        <f t="shared" si="1"/>
        <v>63.064173807364085</v>
      </c>
    </row>
    <row r="48" spans="1:8" hidden="1" x14ac:dyDescent="0.25">
      <c r="A48" s="111" t="s">
        <v>12</v>
      </c>
      <c r="B48" s="138" t="s">
        <v>22</v>
      </c>
      <c r="C48" s="145" t="s">
        <v>62</v>
      </c>
      <c r="D48" s="147" t="s">
        <v>247</v>
      </c>
      <c r="E48" s="138" t="s">
        <v>13</v>
      </c>
      <c r="F48" s="201">
        <f t="shared" si="16"/>
        <v>113551</v>
      </c>
      <c r="G48" s="201">
        <f t="shared" si="16"/>
        <v>71610</v>
      </c>
      <c r="H48" s="200">
        <f t="shared" si="1"/>
        <v>63.064173807364085</v>
      </c>
    </row>
    <row r="49" spans="1:8" ht="33.75" hidden="1" x14ac:dyDescent="0.25">
      <c r="A49" s="204" t="s">
        <v>147</v>
      </c>
      <c r="B49" s="138" t="s">
        <v>22</v>
      </c>
      <c r="C49" s="145" t="s">
        <v>62</v>
      </c>
      <c r="D49" s="147" t="s">
        <v>247</v>
      </c>
      <c r="E49" s="138" t="s">
        <v>15</v>
      </c>
      <c r="F49" s="201">
        <f>SUM(Лист1!G215)</f>
        <v>113551</v>
      </c>
      <c r="G49" s="201">
        <f>SUM(Лист1!H215)</f>
        <v>71610</v>
      </c>
      <c r="H49" s="200">
        <f t="shared" si="1"/>
        <v>63.064173807364085</v>
      </c>
    </row>
    <row r="50" spans="1:8" ht="48" customHeight="1" x14ac:dyDescent="0.25">
      <c r="A50" s="97" t="s">
        <v>48</v>
      </c>
      <c r="B50" s="130" t="s">
        <v>22</v>
      </c>
      <c r="C50" s="130" t="s">
        <v>49</v>
      </c>
      <c r="D50" s="145" t="s">
        <v>124</v>
      </c>
      <c r="E50" s="148" t="s">
        <v>8</v>
      </c>
      <c r="F50" s="150">
        <f t="shared" ref="F50:G50" si="17">SUM(F51+F58+F61+F68)</f>
        <v>7831063.5700000003</v>
      </c>
      <c r="G50" s="150">
        <f t="shared" si="17"/>
        <v>7831063.5700000003</v>
      </c>
      <c r="H50" s="199">
        <f t="shared" si="1"/>
        <v>100</v>
      </c>
    </row>
    <row r="51" spans="1:8" ht="26.25" hidden="1" x14ac:dyDescent="0.25">
      <c r="A51" s="255" t="s">
        <v>31</v>
      </c>
      <c r="B51" s="130" t="s">
        <v>22</v>
      </c>
      <c r="C51" s="130" t="s">
        <v>49</v>
      </c>
      <c r="D51" s="145" t="s">
        <v>187</v>
      </c>
      <c r="E51" s="148" t="s">
        <v>8</v>
      </c>
      <c r="F51" s="150">
        <f t="shared" ref="F51:G51" si="18">SUM(F52+F54+F56)</f>
        <v>6787205</v>
      </c>
      <c r="G51" s="150">
        <f t="shared" si="18"/>
        <v>6787205</v>
      </c>
      <c r="H51" s="200">
        <f t="shared" si="1"/>
        <v>100</v>
      </c>
    </row>
    <row r="52" spans="1:8" ht="35.25" hidden="1" customHeight="1" x14ac:dyDescent="0.25">
      <c r="A52" s="111" t="s">
        <v>32</v>
      </c>
      <c r="B52" s="130" t="s">
        <v>22</v>
      </c>
      <c r="C52" s="130" t="s">
        <v>49</v>
      </c>
      <c r="D52" s="145" t="s">
        <v>187</v>
      </c>
      <c r="E52" s="130" t="s">
        <v>33</v>
      </c>
      <c r="F52" s="150">
        <f t="shared" ref="F52:G52" si="19">SUM(F53)</f>
        <v>6076350.46</v>
      </c>
      <c r="G52" s="150">
        <f t="shared" si="19"/>
        <v>6076350.46</v>
      </c>
      <c r="H52" s="200">
        <f t="shared" si="1"/>
        <v>100</v>
      </c>
    </row>
    <row r="53" spans="1:8" hidden="1" x14ac:dyDescent="0.25">
      <c r="A53" s="111" t="s">
        <v>34</v>
      </c>
      <c r="B53" s="130" t="s">
        <v>22</v>
      </c>
      <c r="C53" s="130" t="s">
        <v>49</v>
      </c>
      <c r="D53" s="145" t="s">
        <v>187</v>
      </c>
      <c r="E53" s="130" t="s">
        <v>35</v>
      </c>
      <c r="F53" s="150">
        <f>SUM(Лист1!G118)</f>
        <v>6076350.46</v>
      </c>
      <c r="G53" s="150">
        <f>SUM(Лист1!H118)</f>
        <v>6076350.46</v>
      </c>
      <c r="H53" s="200">
        <f t="shared" si="1"/>
        <v>100</v>
      </c>
    </row>
    <row r="54" spans="1:8" hidden="1" x14ac:dyDescent="0.25">
      <c r="A54" s="111" t="s">
        <v>12</v>
      </c>
      <c r="B54" s="130" t="s">
        <v>22</v>
      </c>
      <c r="C54" s="130" t="s">
        <v>49</v>
      </c>
      <c r="D54" s="145" t="s">
        <v>187</v>
      </c>
      <c r="E54" s="130" t="s">
        <v>13</v>
      </c>
      <c r="F54" s="150">
        <f t="shared" ref="F54:G54" si="20">SUM(F55)</f>
        <v>705627.29</v>
      </c>
      <c r="G54" s="150">
        <f t="shared" si="20"/>
        <v>705627.29</v>
      </c>
      <c r="H54" s="200">
        <f t="shared" si="1"/>
        <v>100</v>
      </c>
    </row>
    <row r="55" spans="1:8" ht="23.25" hidden="1" x14ac:dyDescent="0.25">
      <c r="A55" s="111" t="s">
        <v>153</v>
      </c>
      <c r="B55" s="130" t="s">
        <v>22</v>
      </c>
      <c r="C55" s="130" t="s">
        <v>49</v>
      </c>
      <c r="D55" s="145" t="s">
        <v>187</v>
      </c>
      <c r="E55" s="130" t="s">
        <v>15</v>
      </c>
      <c r="F55" s="150">
        <f>SUM(Лист1!G120)</f>
        <v>705627.29</v>
      </c>
      <c r="G55" s="150">
        <f>SUM(Лист1!H120)</f>
        <v>705627.29</v>
      </c>
      <c r="H55" s="200">
        <f t="shared" si="1"/>
        <v>100</v>
      </c>
    </row>
    <row r="56" spans="1:8" hidden="1" x14ac:dyDescent="0.25">
      <c r="A56" s="111" t="s">
        <v>38</v>
      </c>
      <c r="B56" s="130" t="s">
        <v>22</v>
      </c>
      <c r="C56" s="130" t="s">
        <v>49</v>
      </c>
      <c r="D56" s="145" t="s">
        <v>187</v>
      </c>
      <c r="E56" s="130" t="s">
        <v>39</v>
      </c>
      <c r="F56" s="150">
        <f t="shared" ref="F56:G56" si="21">SUM(F57)</f>
        <v>5227.25</v>
      </c>
      <c r="G56" s="150">
        <f t="shared" si="21"/>
        <v>5227.25</v>
      </c>
      <c r="H56" s="200">
        <f t="shared" si="1"/>
        <v>100</v>
      </c>
    </row>
    <row r="57" spans="1:8" hidden="1" x14ac:dyDescent="0.25">
      <c r="A57" s="111" t="s">
        <v>137</v>
      </c>
      <c r="B57" s="130" t="s">
        <v>22</v>
      </c>
      <c r="C57" s="130" t="s">
        <v>49</v>
      </c>
      <c r="D57" s="145" t="s">
        <v>187</v>
      </c>
      <c r="E57" s="130" t="s">
        <v>136</v>
      </c>
      <c r="F57" s="150">
        <f>SUM(Лист1!G122)</f>
        <v>5227.25</v>
      </c>
      <c r="G57" s="150">
        <f>SUM(Лист1!H122)</f>
        <v>5227.25</v>
      </c>
      <c r="H57" s="200">
        <f t="shared" si="1"/>
        <v>100</v>
      </c>
    </row>
    <row r="58" spans="1:8" ht="39" hidden="1" x14ac:dyDescent="0.25">
      <c r="A58" s="259" t="s">
        <v>243</v>
      </c>
      <c r="B58" s="166" t="s">
        <v>22</v>
      </c>
      <c r="C58" s="148" t="s">
        <v>49</v>
      </c>
      <c r="D58" s="145">
        <v>7000080050</v>
      </c>
      <c r="E58" s="130" t="s">
        <v>8</v>
      </c>
      <c r="F58" s="150">
        <f t="shared" ref="F58:G59" si="22">SUM(F59)</f>
        <v>720438.67</v>
      </c>
      <c r="G58" s="150">
        <f t="shared" si="22"/>
        <v>720438.67</v>
      </c>
      <c r="H58" s="200">
        <f t="shared" si="1"/>
        <v>100</v>
      </c>
    </row>
    <row r="59" spans="1:8" ht="34.5" hidden="1" x14ac:dyDescent="0.25">
      <c r="A59" s="111" t="s">
        <v>32</v>
      </c>
      <c r="B59" s="163" t="s">
        <v>22</v>
      </c>
      <c r="C59" s="164" t="s">
        <v>49</v>
      </c>
      <c r="D59" s="145">
        <v>7000080050</v>
      </c>
      <c r="E59" s="130" t="s">
        <v>33</v>
      </c>
      <c r="F59" s="150">
        <f t="shared" si="22"/>
        <v>720438.67</v>
      </c>
      <c r="G59" s="150">
        <f t="shared" si="22"/>
        <v>720438.67</v>
      </c>
      <c r="H59" s="200">
        <f t="shared" si="1"/>
        <v>100</v>
      </c>
    </row>
    <row r="60" spans="1:8" hidden="1" x14ac:dyDescent="0.25">
      <c r="A60" s="111" t="s">
        <v>34</v>
      </c>
      <c r="B60" s="163" t="s">
        <v>22</v>
      </c>
      <c r="C60" s="164" t="s">
        <v>49</v>
      </c>
      <c r="D60" s="145">
        <v>7000080050</v>
      </c>
      <c r="E60" s="130" t="s">
        <v>35</v>
      </c>
      <c r="F60" s="150">
        <f>SUM(Лист1!G426)</f>
        <v>720438.67</v>
      </c>
      <c r="G60" s="150">
        <f>SUM(Лист1!H426)</f>
        <v>720438.67</v>
      </c>
      <c r="H60" s="200">
        <f t="shared" si="1"/>
        <v>100</v>
      </c>
    </row>
    <row r="61" spans="1:8" ht="26.25" hidden="1" x14ac:dyDescent="0.25">
      <c r="A61" s="255" t="s">
        <v>115</v>
      </c>
      <c r="B61" s="163" t="s">
        <v>22</v>
      </c>
      <c r="C61" s="164" t="s">
        <v>49</v>
      </c>
      <c r="D61" s="145">
        <v>7000080040</v>
      </c>
      <c r="E61" s="130" t="s">
        <v>8</v>
      </c>
      <c r="F61" s="150">
        <f t="shared" ref="F61:G61" si="23">SUM(F62+F64+F66)</f>
        <v>209449.9</v>
      </c>
      <c r="G61" s="150">
        <f t="shared" si="23"/>
        <v>209449.9</v>
      </c>
      <c r="H61" s="200">
        <f t="shared" si="1"/>
        <v>100</v>
      </c>
    </row>
    <row r="62" spans="1:8" ht="34.5" hidden="1" x14ac:dyDescent="0.25">
      <c r="A62" s="111" t="s">
        <v>32</v>
      </c>
      <c r="B62" s="166" t="s">
        <v>22</v>
      </c>
      <c r="C62" s="148" t="s">
        <v>49</v>
      </c>
      <c r="D62" s="148" t="s">
        <v>242</v>
      </c>
      <c r="E62" s="130" t="s">
        <v>33</v>
      </c>
      <c r="F62" s="150">
        <f t="shared" ref="F62:G62" si="24">SUM(F63)</f>
        <v>173326.9</v>
      </c>
      <c r="G62" s="150">
        <f t="shared" si="24"/>
        <v>173326.9</v>
      </c>
      <c r="H62" s="200">
        <f t="shared" si="1"/>
        <v>100</v>
      </c>
    </row>
    <row r="63" spans="1:8" hidden="1" x14ac:dyDescent="0.25">
      <c r="A63" s="111" t="s">
        <v>34</v>
      </c>
      <c r="B63" s="163" t="s">
        <v>22</v>
      </c>
      <c r="C63" s="164" t="s">
        <v>49</v>
      </c>
      <c r="D63" s="148" t="s">
        <v>242</v>
      </c>
      <c r="E63" s="165" t="s">
        <v>35</v>
      </c>
      <c r="F63" s="150">
        <f>SUM(Лист1!G429)</f>
        <v>173326.9</v>
      </c>
      <c r="G63" s="150">
        <f>SUM(Лист1!H429)</f>
        <v>173326.9</v>
      </c>
      <c r="H63" s="200">
        <f t="shared" si="1"/>
        <v>100</v>
      </c>
    </row>
    <row r="64" spans="1:8" hidden="1" x14ac:dyDescent="0.25">
      <c r="A64" s="111" t="s">
        <v>12</v>
      </c>
      <c r="B64" s="163" t="s">
        <v>22</v>
      </c>
      <c r="C64" s="164" t="s">
        <v>49</v>
      </c>
      <c r="D64" s="148" t="s">
        <v>242</v>
      </c>
      <c r="E64" s="165" t="s">
        <v>13</v>
      </c>
      <c r="F64" s="150">
        <f t="shared" ref="F64:G64" si="25">SUM(F65)</f>
        <v>35923</v>
      </c>
      <c r="G64" s="150">
        <f t="shared" si="25"/>
        <v>35923</v>
      </c>
      <c r="H64" s="200">
        <f t="shared" si="1"/>
        <v>100</v>
      </c>
    </row>
    <row r="65" spans="1:8" ht="23.25" hidden="1" x14ac:dyDescent="0.25">
      <c r="A65" s="111" t="s">
        <v>153</v>
      </c>
      <c r="B65" s="163" t="s">
        <v>22</v>
      </c>
      <c r="C65" s="164" t="s">
        <v>49</v>
      </c>
      <c r="D65" s="148" t="s">
        <v>242</v>
      </c>
      <c r="E65" s="165" t="s">
        <v>15</v>
      </c>
      <c r="F65" s="150">
        <f>SUM(Лист1!G431)</f>
        <v>35923</v>
      </c>
      <c r="G65" s="150">
        <f>SUM(Лист1!H431)</f>
        <v>35923</v>
      </c>
      <c r="H65" s="200">
        <f t="shared" si="1"/>
        <v>100</v>
      </c>
    </row>
    <row r="66" spans="1:8" hidden="1" x14ac:dyDescent="0.25">
      <c r="A66" s="111" t="s">
        <v>38</v>
      </c>
      <c r="B66" s="163" t="s">
        <v>22</v>
      </c>
      <c r="C66" s="164" t="s">
        <v>49</v>
      </c>
      <c r="D66" s="148" t="s">
        <v>242</v>
      </c>
      <c r="E66" s="165" t="s">
        <v>39</v>
      </c>
      <c r="F66" s="150">
        <f t="shared" ref="F66:G66" si="26">SUM(F67)</f>
        <v>200</v>
      </c>
      <c r="G66" s="150">
        <f t="shared" si="26"/>
        <v>200</v>
      </c>
      <c r="H66" s="200">
        <f t="shared" si="1"/>
        <v>100</v>
      </c>
    </row>
    <row r="67" spans="1:8" hidden="1" x14ac:dyDescent="0.25">
      <c r="A67" s="111" t="s">
        <v>137</v>
      </c>
      <c r="B67" s="163" t="s">
        <v>22</v>
      </c>
      <c r="C67" s="164" t="s">
        <v>49</v>
      </c>
      <c r="D67" s="148" t="s">
        <v>242</v>
      </c>
      <c r="E67" s="165" t="s">
        <v>136</v>
      </c>
      <c r="F67" s="150">
        <f>SUM(Лист1!G433)</f>
        <v>200</v>
      </c>
      <c r="G67" s="150">
        <f>SUM(Лист1!H433)</f>
        <v>200</v>
      </c>
      <c r="H67" s="200">
        <f t="shared" si="1"/>
        <v>100</v>
      </c>
    </row>
    <row r="68" spans="1:8" ht="51.75" hidden="1" x14ac:dyDescent="0.25">
      <c r="A68" s="255" t="s">
        <v>244</v>
      </c>
      <c r="B68" s="166" t="s">
        <v>22</v>
      </c>
      <c r="C68" s="148" t="s">
        <v>49</v>
      </c>
      <c r="D68" s="145">
        <v>7000084200</v>
      </c>
      <c r="E68" s="130" t="s">
        <v>8</v>
      </c>
      <c r="F68" s="201">
        <f t="shared" ref="F68:G69" si="27">SUM(F69)</f>
        <v>113970</v>
      </c>
      <c r="G68" s="201">
        <f t="shared" si="27"/>
        <v>113970</v>
      </c>
      <c r="H68" s="200">
        <f t="shared" si="1"/>
        <v>100</v>
      </c>
    </row>
    <row r="69" spans="1:8" ht="34.5" hidden="1" x14ac:dyDescent="0.25">
      <c r="A69" s="111" t="s">
        <v>32</v>
      </c>
      <c r="B69" s="166" t="s">
        <v>22</v>
      </c>
      <c r="C69" s="148" t="s">
        <v>49</v>
      </c>
      <c r="D69" s="145">
        <v>7000084200</v>
      </c>
      <c r="E69" s="130" t="s">
        <v>33</v>
      </c>
      <c r="F69" s="201">
        <f t="shared" si="27"/>
        <v>113970</v>
      </c>
      <c r="G69" s="201">
        <f t="shared" si="27"/>
        <v>113970</v>
      </c>
      <c r="H69" s="200">
        <f t="shared" si="1"/>
        <v>100</v>
      </c>
    </row>
    <row r="70" spans="1:8" hidden="1" x14ac:dyDescent="0.25">
      <c r="A70" s="111" t="s">
        <v>34</v>
      </c>
      <c r="B70" s="163" t="s">
        <v>22</v>
      </c>
      <c r="C70" s="164" t="s">
        <v>49</v>
      </c>
      <c r="D70" s="145">
        <v>7000084200</v>
      </c>
      <c r="E70" s="165" t="s">
        <v>35</v>
      </c>
      <c r="F70" s="180">
        <f>SUM(Лист1!G436)</f>
        <v>113970</v>
      </c>
      <c r="G70" s="180">
        <f>SUM(Лист1!H436)</f>
        <v>113970</v>
      </c>
      <c r="H70" s="200">
        <f t="shared" si="1"/>
        <v>100</v>
      </c>
    </row>
    <row r="71" spans="1:8" ht="22.5" customHeight="1" x14ac:dyDescent="0.25">
      <c r="A71" s="258" t="s">
        <v>77</v>
      </c>
      <c r="B71" s="138" t="s">
        <v>22</v>
      </c>
      <c r="C71" s="145" t="s">
        <v>20</v>
      </c>
      <c r="D71" s="147" t="s">
        <v>124</v>
      </c>
      <c r="E71" s="166" t="s">
        <v>8</v>
      </c>
      <c r="F71" s="201">
        <f t="shared" ref="F71:G73" si="28">SUM(F72)</f>
        <v>38811.65</v>
      </c>
      <c r="G71" s="201">
        <f t="shared" si="28"/>
        <v>38811.65</v>
      </c>
      <c r="H71" s="179">
        <f t="shared" si="1"/>
        <v>100</v>
      </c>
    </row>
    <row r="72" spans="1:8" hidden="1" x14ac:dyDescent="0.25">
      <c r="A72" s="255" t="s">
        <v>78</v>
      </c>
      <c r="B72" s="138" t="s">
        <v>22</v>
      </c>
      <c r="C72" s="145" t="s">
        <v>20</v>
      </c>
      <c r="D72" s="147" t="s">
        <v>211</v>
      </c>
      <c r="E72" s="166" t="s">
        <v>8</v>
      </c>
      <c r="F72" s="201">
        <f>SUM(F73)</f>
        <v>38811.65</v>
      </c>
      <c r="G72" s="201">
        <f>SUM(G73)</f>
        <v>38811.65</v>
      </c>
      <c r="H72" s="239">
        <f t="shared" si="1"/>
        <v>100</v>
      </c>
    </row>
    <row r="73" spans="1:8" hidden="1" x14ac:dyDescent="0.25">
      <c r="A73" s="111" t="s">
        <v>12</v>
      </c>
      <c r="B73" s="138" t="s">
        <v>22</v>
      </c>
      <c r="C73" s="145" t="s">
        <v>20</v>
      </c>
      <c r="D73" s="147" t="s">
        <v>211</v>
      </c>
      <c r="E73" s="138" t="s">
        <v>13</v>
      </c>
      <c r="F73" s="201">
        <f t="shared" si="28"/>
        <v>38811.65</v>
      </c>
      <c r="G73" s="201">
        <f t="shared" si="28"/>
        <v>38811.65</v>
      </c>
      <c r="H73" s="239">
        <f t="shared" si="1"/>
        <v>100</v>
      </c>
    </row>
    <row r="74" spans="1:8" ht="23.25" hidden="1" x14ac:dyDescent="0.25">
      <c r="A74" s="111" t="s">
        <v>153</v>
      </c>
      <c r="B74" s="138" t="s">
        <v>22</v>
      </c>
      <c r="C74" s="145" t="s">
        <v>20</v>
      </c>
      <c r="D74" s="147" t="s">
        <v>211</v>
      </c>
      <c r="E74" s="138" t="s">
        <v>15</v>
      </c>
      <c r="F74" s="201">
        <f>SUM(Лист1!G219)</f>
        <v>38811.65</v>
      </c>
      <c r="G74" s="201">
        <f>SUM(Лист1!H219)</f>
        <v>38811.65</v>
      </c>
      <c r="H74" s="239">
        <f t="shared" si="1"/>
        <v>100</v>
      </c>
    </row>
    <row r="75" spans="1:8" ht="21" customHeight="1" x14ac:dyDescent="0.25">
      <c r="A75" s="260" t="s">
        <v>79</v>
      </c>
      <c r="B75" s="138" t="s">
        <v>22</v>
      </c>
      <c r="C75" s="147">
        <v>11</v>
      </c>
      <c r="D75" s="147" t="s">
        <v>124</v>
      </c>
      <c r="E75" s="166" t="s">
        <v>8</v>
      </c>
      <c r="F75" s="150">
        <f t="shared" ref="F75:G75" si="29">SUM(F76)</f>
        <v>140000</v>
      </c>
      <c r="G75" s="150">
        <f t="shared" si="29"/>
        <v>0</v>
      </c>
      <c r="H75" s="179">
        <f t="shared" si="1"/>
        <v>0</v>
      </c>
    </row>
    <row r="76" spans="1:8" hidden="1" x14ac:dyDescent="0.25">
      <c r="A76" s="261" t="s">
        <v>188</v>
      </c>
      <c r="B76" s="138" t="s">
        <v>22</v>
      </c>
      <c r="C76" s="147">
        <v>11</v>
      </c>
      <c r="D76" s="147" t="s">
        <v>189</v>
      </c>
      <c r="E76" s="166" t="s">
        <v>8</v>
      </c>
      <c r="F76" s="201">
        <f t="shared" ref="F76:G77" si="30">SUM(F77)</f>
        <v>140000</v>
      </c>
      <c r="G76" s="201">
        <f t="shared" si="30"/>
        <v>0</v>
      </c>
      <c r="H76" s="179">
        <f t="shared" si="1"/>
        <v>0</v>
      </c>
    </row>
    <row r="77" spans="1:8" hidden="1" x14ac:dyDescent="0.25">
      <c r="A77" s="111" t="s">
        <v>38</v>
      </c>
      <c r="B77" s="138" t="s">
        <v>22</v>
      </c>
      <c r="C77" s="147">
        <v>11</v>
      </c>
      <c r="D77" s="147" t="s">
        <v>189</v>
      </c>
      <c r="E77" s="138" t="s">
        <v>39</v>
      </c>
      <c r="F77" s="201">
        <f t="shared" si="30"/>
        <v>140000</v>
      </c>
      <c r="G77" s="201">
        <f t="shared" si="30"/>
        <v>0</v>
      </c>
      <c r="H77" s="239">
        <f t="shared" si="1"/>
        <v>0</v>
      </c>
    </row>
    <row r="78" spans="1:8" hidden="1" x14ac:dyDescent="0.25">
      <c r="A78" s="117" t="s">
        <v>151</v>
      </c>
      <c r="B78" s="138" t="s">
        <v>22</v>
      </c>
      <c r="C78" s="147">
        <v>11</v>
      </c>
      <c r="D78" s="147" t="s">
        <v>189</v>
      </c>
      <c r="E78" s="138" t="s">
        <v>80</v>
      </c>
      <c r="F78" s="201">
        <f>SUM(Лист1!G126)</f>
        <v>140000</v>
      </c>
      <c r="G78" s="201">
        <f>SUM(Лист1!H126)</f>
        <v>0</v>
      </c>
      <c r="H78" s="239">
        <f t="shared" si="1"/>
        <v>0</v>
      </c>
    </row>
    <row r="79" spans="1:8" ht="20.25" customHeight="1" x14ac:dyDescent="0.25">
      <c r="A79" s="258" t="s">
        <v>50</v>
      </c>
      <c r="B79" s="138" t="s">
        <v>22</v>
      </c>
      <c r="C79" s="147">
        <v>13</v>
      </c>
      <c r="D79" s="147" t="s">
        <v>124</v>
      </c>
      <c r="E79" s="166" t="s">
        <v>8</v>
      </c>
      <c r="F79" s="150">
        <f>SUM(F80+F87+F90+F95+F101+F107+F98+F104)</f>
        <v>5478161.2000000002</v>
      </c>
      <c r="G79" s="150">
        <f>SUM(G80+G87+G90+G95+G101+G107+G98+G104)</f>
        <v>5310591.24</v>
      </c>
      <c r="H79" s="179">
        <f t="shared" si="1"/>
        <v>96.941127617785327</v>
      </c>
    </row>
    <row r="80" spans="1:8" ht="0.75" hidden="1" customHeight="1" x14ac:dyDescent="0.25">
      <c r="A80" s="123" t="s">
        <v>81</v>
      </c>
      <c r="B80" s="130" t="s">
        <v>22</v>
      </c>
      <c r="C80" s="148" t="s">
        <v>51</v>
      </c>
      <c r="D80" s="115" t="s">
        <v>132</v>
      </c>
      <c r="E80" s="148" t="s">
        <v>8</v>
      </c>
      <c r="F80" s="150">
        <f t="shared" ref="F80:G80" si="31">SUM(F81+F83+F85)</f>
        <v>301256</v>
      </c>
      <c r="G80" s="150">
        <f t="shared" si="31"/>
        <v>301256</v>
      </c>
      <c r="H80" s="200">
        <f t="shared" si="1"/>
        <v>100</v>
      </c>
    </row>
    <row r="81" spans="1:8" ht="34.5" hidden="1" x14ac:dyDescent="0.25">
      <c r="A81" s="111" t="s">
        <v>32</v>
      </c>
      <c r="B81" s="107" t="s">
        <v>22</v>
      </c>
      <c r="C81" s="109" t="s">
        <v>51</v>
      </c>
      <c r="D81" s="115" t="s">
        <v>132</v>
      </c>
      <c r="E81" s="107" t="s">
        <v>33</v>
      </c>
      <c r="F81" s="150">
        <f t="shared" ref="F81:G81" si="32">SUM(F82)</f>
        <v>237415.71</v>
      </c>
      <c r="G81" s="150">
        <f t="shared" si="32"/>
        <v>237415.71</v>
      </c>
      <c r="H81" s="200">
        <f t="shared" si="1"/>
        <v>100</v>
      </c>
    </row>
    <row r="82" spans="1:8" hidden="1" x14ac:dyDescent="0.25">
      <c r="A82" s="111" t="s">
        <v>34</v>
      </c>
      <c r="B82" s="107" t="s">
        <v>22</v>
      </c>
      <c r="C82" s="109" t="s">
        <v>51</v>
      </c>
      <c r="D82" s="115" t="s">
        <v>132</v>
      </c>
      <c r="E82" s="107" t="s">
        <v>35</v>
      </c>
      <c r="F82" s="150">
        <f>SUM(Лист1!G223)</f>
        <v>237415.71</v>
      </c>
      <c r="G82" s="150">
        <f>SUM(Лист1!H223)</f>
        <v>237415.71</v>
      </c>
      <c r="H82" s="200">
        <f t="shared" ref="H82:H140" si="33">SUM(G82/F82)*100</f>
        <v>100</v>
      </c>
    </row>
    <row r="83" spans="1:8" hidden="1" x14ac:dyDescent="0.25">
      <c r="A83" s="111" t="s">
        <v>12</v>
      </c>
      <c r="B83" s="107" t="s">
        <v>22</v>
      </c>
      <c r="C83" s="109" t="s">
        <v>51</v>
      </c>
      <c r="D83" s="115" t="s">
        <v>132</v>
      </c>
      <c r="E83" s="107" t="s">
        <v>13</v>
      </c>
      <c r="F83" s="150">
        <f t="shared" ref="F83:G83" si="34">SUM(F84)</f>
        <v>63440.29</v>
      </c>
      <c r="G83" s="150">
        <f t="shared" si="34"/>
        <v>63440.29</v>
      </c>
      <c r="H83" s="200">
        <f t="shared" si="33"/>
        <v>100</v>
      </c>
    </row>
    <row r="84" spans="1:8" ht="23.25" hidden="1" x14ac:dyDescent="0.25">
      <c r="A84" s="111" t="s">
        <v>153</v>
      </c>
      <c r="B84" s="107" t="s">
        <v>22</v>
      </c>
      <c r="C84" s="109" t="s">
        <v>51</v>
      </c>
      <c r="D84" s="115" t="s">
        <v>132</v>
      </c>
      <c r="E84" s="107" t="s">
        <v>15</v>
      </c>
      <c r="F84" s="150">
        <f>SUM(Лист1!G225)</f>
        <v>63440.29</v>
      </c>
      <c r="G84" s="150">
        <f>SUM(Лист1!H225)</f>
        <v>63440.29</v>
      </c>
      <c r="H84" s="200">
        <f t="shared" si="33"/>
        <v>100</v>
      </c>
    </row>
    <row r="85" spans="1:8" hidden="1" x14ac:dyDescent="0.25">
      <c r="A85" s="111" t="s">
        <v>52</v>
      </c>
      <c r="B85" s="107" t="s">
        <v>22</v>
      </c>
      <c r="C85" s="109" t="s">
        <v>51</v>
      </c>
      <c r="D85" s="115" t="s">
        <v>132</v>
      </c>
      <c r="E85" s="107" t="s">
        <v>53</v>
      </c>
      <c r="F85" s="150">
        <f t="shared" ref="F85:G85" si="35">SUM(F86)</f>
        <v>400</v>
      </c>
      <c r="G85" s="150">
        <f t="shared" si="35"/>
        <v>400</v>
      </c>
      <c r="H85" s="200">
        <f t="shared" si="33"/>
        <v>100</v>
      </c>
    </row>
    <row r="86" spans="1:8" hidden="1" x14ac:dyDescent="0.25">
      <c r="A86" s="111" t="s">
        <v>140</v>
      </c>
      <c r="B86" s="107" t="s">
        <v>22</v>
      </c>
      <c r="C86" s="109" t="s">
        <v>51</v>
      </c>
      <c r="D86" s="115" t="s">
        <v>132</v>
      </c>
      <c r="E86" s="107" t="s">
        <v>139</v>
      </c>
      <c r="F86" s="150">
        <f>SUM(Лист1!G227)</f>
        <v>400</v>
      </c>
      <c r="G86" s="150">
        <f>SUM(Лист1!H227)</f>
        <v>400</v>
      </c>
      <c r="H86" s="200">
        <f t="shared" si="33"/>
        <v>100</v>
      </c>
    </row>
    <row r="87" spans="1:8" ht="26.25" hidden="1" x14ac:dyDescent="0.25">
      <c r="A87" s="123" t="s">
        <v>212</v>
      </c>
      <c r="B87" s="130" t="s">
        <v>22</v>
      </c>
      <c r="C87" s="148" t="s">
        <v>51</v>
      </c>
      <c r="D87" s="147" t="s">
        <v>213</v>
      </c>
      <c r="E87" s="148" t="s">
        <v>8</v>
      </c>
      <c r="F87" s="200">
        <f t="shared" ref="F87:G87" si="36">SUM(F88)</f>
        <v>3708150.18</v>
      </c>
      <c r="G87" s="200">
        <f t="shared" si="36"/>
        <v>3708150.18</v>
      </c>
      <c r="H87" s="200">
        <f t="shared" si="33"/>
        <v>100</v>
      </c>
    </row>
    <row r="88" spans="1:8" ht="23.25" hidden="1" x14ac:dyDescent="0.25">
      <c r="A88" s="111" t="s">
        <v>16</v>
      </c>
      <c r="B88" s="107" t="s">
        <v>22</v>
      </c>
      <c r="C88" s="109" t="s">
        <v>51</v>
      </c>
      <c r="D88" s="147" t="s">
        <v>213</v>
      </c>
      <c r="E88" s="107" t="s">
        <v>17</v>
      </c>
      <c r="F88" s="200">
        <f t="shared" ref="F88:G88" si="37">SUM(F89:F89)</f>
        <v>3708150.18</v>
      </c>
      <c r="G88" s="200">
        <f t="shared" si="37"/>
        <v>3708150.18</v>
      </c>
      <c r="H88" s="200">
        <f t="shared" si="33"/>
        <v>100</v>
      </c>
    </row>
    <row r="89" spans="1:8" hidden="1" x14ac:dyDescent="0.25">
      <c r="A89" s="112" t="s">
        <v>143</v>
      </c>
      <c r="B89" s="107" t="s">
        <v>22</v>
      </c>
      <c r="C89" s="109" t="s">
        <v>51</v>
      </c>
      <c r="D89" s="147" t="s">
        <v>213</v>
      </c>
      <c r="E89" s="107" t="s">
        <v>142</v>
      </c>
      <c r="F89" s="200">
        <f>SUM(Лист1!G230)</f>
        <v>3708150.18</v>
      </c>
      <c r="G89" s="200">
        <f>SUM(Лист1!H230)</f>
        <v>3708150.18</v>
      </c>
      <c r="H89" s="200">
        <f t="shared" si="33"/>
        <v>100</v>
      </c>
    </row>
    <row r="90" spans="1:8" ht="26.25" hidden="1" x14ac:dyDescent="0.25">
      <c r="A90" s="118" t="s">
        <v>214</v>
      </c>
      <c r="B90" s="130" t="s">
        <v>22</v>
      </c>
      <c r="C90" s="148" t="s">
        <v>51</v>
      </c>
      <c r="D90" s="147" t="s">
        <v>215</v>
      </c>
      <c r="E90" s="148" t="s">
        <v>8</v>
      </c>
      <c r="F90" s="200">
        <f>SUM(F91+F93)</f>
        <v>1164841.52</v>
      </c>
      <c r="G90" s="200">
        <f>SUM(G91+G93)</f>
        <v>997771.56</v>
      </c>
      <c r="H90" s="200">
        <f t="shared" si="33"/>
        <v>85.657279798886293</v>
      </c>
    </row>
    <row r="91" spans="1:8" hidden="1" x14ac:dyDescent="0.25">
      <c r="A91" s="111" t="s">
        <v>12</v>
      </c>
      <c r="B91" s="107" t="s">
        <v>22</v>
      </c>
      <c r="C91" s="109" t="s">
        <v>51</v>
      </c>
      <c r="D91" s="147" t="s">
        <v>215</v>
      </c>
      <c r="E91" s="107" t="s">
        <v>13</v>
      </c>
      <c r="F91" s="200">
        <f t="shared" ref="F91:G93" si="38">SUM(F92)</f>
        <v>1136441.52</v>
      </c>
      <c r="G91" s="200">
        <f t="shared" si="38"/>
        <v>997771.56</v>
      </c>
      <c r="H91" s="200">
        <f t="shared" si="33"/>
        <v>87.797879824031781</v>
      </c>
    </row>
    <row r="92" spans="1:8" hidden="1" x14ac:dyDescent="0.25">
      <c r="A92" s="111" t="s">
        <v>14</v>
      </c>
      <c r="B92" s="107" t="s">
        <v>22</v>
      </c>
      <c r="C92" s="109" t="s">
        <v>51</v>
      </c>
      <c r="D92" s="147" t="s">
        <v>215</v>
      </c>
      <c r="E92" s="107" t="s">
        <v>15</v>
      </c>
      <c r="F92" s="200">
        <f>SUM(Лист1!G233)</f>
        <v>1136441.52</v>
      </c>
      <c r="G92" s="200">
        <f>SUM(Лист1!H233)</f>
        <v>997771.56</v>
      </c>
      <c r="H92" s="200">
        <f t="shared" si="33"/>
        <v>87.797879824031781</v>
      </c>
    </row>
    <row r="93" spans="1:8" hidden="1" x14ac:dyDescent="0.25">
      <c r="A93" s="111" t="s">
        <v>38</v>
      </c>
      <c r="B93" s="107" t="s">
        <v>22</v>
      </c>
      <c r="C93" s="109" t="s">
        <v>51</v>
      </c>
      <c r="D93" s="147" t="s">
        <v>215</v>
      </c>
      <c r="E93" s="107" t="s">
        <v>39</v>
      </c>
      <c r="F93" s="200">
        <f t="shared" si="38"/>
        <v>28400</v>
      </c>
      <c r="G93" s="200">
        <f t="shared" si="38"/>
        <v>0</v>
      </c>
      <c r="H93" s="200">
        <f t="shared" si="33"/>
        <v>0</v>
      </c>
    </row>
    <row r="94" spans="1:8" hidden="1" x14ac:dyDescent="0.25">
      <c r="A94" s="111" t="s">
        <v>137</v>
      </c>
      <c r="B94" s="107" t="s">
        <v>22</v>
      </c>
      <c r="C94" s="109" t="s">
        <v>51</v>
      </c>
      <c r="D94" s="147" t="s">
        <v>215</v>
      </c>
      <c r="E94" s="107" t="s">
        <v>136</v>
      </c>
      <c r="F94" s="200">
        <f>SUM(Лист1!G235)</f>
        <v>28400</v>
      </c>
      <c r="G94" s="200">
        <f>SUM(Лист1!H235)</f>
        <v>0</v>
      </c>
      <c r="H94" s="200">
        <f t="shared" si="33"/>
        <v>0</v>
      </c>
    </row>
    <row r="95" spans="1:8" hidden="1" x14ac:dyDescent="0.25">
      <c r="A95" s="207" t="s">
        <v>217</v>
      </c>
      <c r="B95" s="130" t="s">
        <v>22</v>
      </c>
      <c r="C95" s="148" t="s">
        <v>51</v>
      </c>
      <c r="D95" s="147" t="s">
        <v>216</v>
      </c>
      <c r="E95" s="148" t="s">
        <v>8</v>
      </c>
      <c r="F95" s="200">
        <f t="shared" ref="F95:G96" si="39">SUM(F96)</f>
        <v>70000</v>
      </c>
      <c r="G95" s="200">
        <f t="shared" si="39"/>
        <v>70000</v>
      </c>
      <c r="H95" s="200">
        <f t="shared" si="33"/>
        <v>100</v>
      </c>
    </row>
    <row r="96" spans="1:8" hidden="1" x14ac:dyDescent="0.25">
      <c r="A96" s="120" t="s">
        <v>38</v>
      </c>
      <c r="B96" s="107" t="s">
        <v>22</v>
      </c>
      <c r="C96" s="109" t="s">
        <v>51</v>
      </c>
      <c r="D96" s="147" t="s">
        <v>216</v>
      </c>
      <c r="E96" s="107" t="s">
        <v>39</v>
      </c>
      <c r="F96" s="200">
        <f t="shared" si="39"/>
        <v>70000</v>
      </c>
      <c r="G96" s="200">
        <f t="shared" si="39"/>
        <v>70000</v>
      </c>
      <c r="H96" s="200">
        <f t="shared" si="33"/>
        <v>100</v>
      </c>
    </row>
    <row r="97" spans="1:8" hidden="1" x14ac:dyDescent="0.25">
      <c r="A97" s="111" t="s">
        <v>137</v>
      </c>
      <c r="B97" s="107" t="s">
        <v>22</v>
      </c>
      <c r="C97" s="109" t="s">
        <v>51</v>
      </c>
      <c r="D97" s="147" t="s">
        <v>216</v>
      </c>
      <c r="E97" s="107" t="s">
        <v>136</v>
      </c>
      <c r="F97" s="200">
        <f>SUM(Лист1!G238)</f>
        <v>70000</v>
      </c>
      <c r="G97" s="200">
        <f>SUM(Лист1!H238)</f>
        <v>70000</v>
      </c>
      <c r="H97" s="200">
        <f t="shared" si="33"/>
        <v>100</v>
      </c>
    </row>
    <row r="98" spans="1:8" ht="25.5" hidden="1" x14ac:dyDescent="0.25">
      <c r="A98" s="207" t="s">
        <v>278</v>
      </c>
      <c r="B98" s="130" t="s">
        <v>22</v>
      </c>
      <c r="C98" s="148" t="s">
        <v>51</v>
      </c>
      <c r="D98" s="147" t="s">
        <v>276</v>
      </c>
      <c r="E98" s="148" t="s">
        <v>8</v>
      </c>
      <c r="F98" s="181">
        <f t="shared" ref="F98:G99" si="40">SUM(F99)</f>
        <v>30500</v>
      </c>
      <c r="G98" s="181">
        <f t="shared" si="40"/>
        <v>30000</v>
      </c>
      <c r="H98" s="200">
        <f t="shared" si="33"/>
        <v>98.360655737704917</v>
      </c>
    </row>
    <row r="99" spans="1:8" hidden="1" x14ac:dyDescent="0.25">
      <c r="A99" s="120" t="s">
        <v>38</v>
      </c>
      <c r="B99" s="107" t="s">
        <v>22</v>
      </c>
      <c r="C99" s="109" t="s">
        <v>51</v>
      </c>
      <c r="D99" s="147" t="s">
        <v>276</v>
      </c>
      <c r="E99" s="107" t="s">
        <v>39</v>
      </c>
      <c r="F99" s="181">
        <f t="shared" si="40"/>
        <v>30500</v>
      </c>
      <c r="G99" s="181">
        <f t="shared" si="40"/>
        <v>30000</v>
      </c>
      <c r="H99" s="200">
        <f t="shared" si="33"/>
        <v>98.360655737704917</v>
      </c>
    </row>
    <row r="100" spans="1:8" hidden="1" x14ac:dyDescent="0.25">
      <c r="A100" s="111" t="s">
        <v>279</v>
      </c>
      <c r="B100" s="107" t="s">
        <v>22</v>
      </c>
      <c r="C100" s="109" t="s">
        <v>51</v>
      </c>
      <c r="D100" s="147" t="s">
        <v>276</v>
      </c>
      <c r="E100" s="107" t="s">
        <v>277</v>
      </c>
      <c r="F100" s="181">
        <f>SUM(Лист1!G244)</f>
        <v>30500</v>
      </c>
      <c r="G100" s="181">
        <f>SUM(Лист1!H244)</f>
        <v>30000</v>
      </c>
      <c r="H100" s="200">
        <f t="shared" si="33"/>
        <v>98.360655737704917</v>
      </c>
    </row>
    <row r="101" spans="1:8" ht="26.25" hidden="1" x14ac:dyDescent="0.25">
      <c r="A101" s="118" t="s">
        <v>220</v>
      </c>
      <c r="B101" s="130" t="s">
        <v>22</v>
      </c>
      <c r="C101" s="148" t="s">
        <v>51</v>
      </c>
      <c r="D101" s="145" t="s">
        <v>221</v>
      </c>
      <c r="E101" s="148" t="s">
        <v>8</v>
      </c>
      <c r="F101" s="200">
        <f>SUM(F102)</f>
        <v>99750</v>
      </c>
      <c r="G101" s="200">
        <f>SUM(G102)</f>
        <v>99750</v>
      </c>
      <c r="H101" s="200">
        <f t="shared" si="33"/>
        <v>100</v>
      </c>
    </row>
    <row r="102" spans="1:8" hidden="1" x14ac:dyDescent="0.25">
      <c r="A102" s="111" t="s">
        <v>52</v>
      </c>
      <c r="B102" s="107" t="s">
        <v>22</v>
      </c>
      <c r="C102" s="109" t="s">
        <v>51</v>
      </c>
      <c r="D102" s="145" t="s">
        <v>221</v>
      </c>
      <c r="E102" s="107" t="s">
        <v>53</v>
      </c>
      <c r="F102" s="200">
        <f t="shared" ref="F102:G102" si="41">SUM(F103)</f>
        <v>99750</v>
      </c>
      <c r="G102" s="200">
        <f t="shared" si="41"/>
        <v>99750</v>
      </c>
      <c r="H102" s="200">
        <f t="shared" si="33"/>
        <v>100</v>
      </c>
    </row>
    <row r="103" spans="1:8" hidden="1" x14ac:dyDescent="0.25">
      <c r="A103" s="111" t="s">
        <v>54</v>
      </c>
      <c r="B103" s="107" t="s">
        <v>22</v>
      </c>
      <c r="C103" s="109" t="s">
        <v>51</v>
      </c>
      <c r="D103" s="145" t="s">
        <v>221</v>
      </c>
      <c r="E103" s="107" t="s">
        <v>55</v>
      </c>
      <c r="F103" s="200">
        <f>SUM(Лист1!G241)</f>
        <v>99750</v>
      </c>
      <c r="G103" s="200">
        <f>SUM(Лист1!H241)</f>
        <v>99750</v>
      </c>
      <c r="H103" s="200">
        <f t="shared" si="33"/>
        <v>100</v>
      </c>
    </row>
    <row r="104" spans="1:8" ht="38.25" hidden="1" x14ac:dyDescent="0.25">
      <c r="A104" s="207" t="s">
        <v>306</v>
      </c>
      <c r="B104" s="130" t="s">
        <v>22</v>
      </c>
      <c r="C104" s="148" t="s">
        <v>51</v>
      </c>
      <c r="D104" s="147" t="s">
        <v>303</v>
      </c>
      <c r="E104" s="148" t="s">
        <v>8</v>
      </c>
      <c r="F104" s="200">
        <f>SUM(F105)</f>
        <v>63663.5</v>
      </c>
      <c r="G104" s="200">
        <f>SUM(G105)</f>
        <v>63663.5</v>
      </c>
      <c r="H104" s="200">
        <f t="shared" si="33"/>
        <v>100</v>
      </c>
    </row>
    <row r="105" spans="1:8" hidden="1" x14ac:dyDescent="0.25">
      <c r="A105" s="111" t="s">
        <v>12</v>
      </c>
      <c r="B105" s="107" t="s">
        <v>22</v>
      </c>
      <c r="C105" s="109" t="s">
        <v>51</v>
      </c>
      <c r="D105" s="147" t="s">
        <v>303</v>
      </c>
      <c r="E105" s="107" t="s">
        <v>13</v>
      </c>
      <c r="F105" s="200">
        <f t="shared" ref="F105:G105" si="42">SUM(F106)</f>
        <v>63663.5</v>
      </c>
      <c r="G105" s="200">
        <f t="shared" si="42"/>
        <v>63663.5</v>
      </c>
      <c r="H105" s="200">
        <f t="shared" si="33"/>
        <v>100</v>
      </c>
    </row>
    <row r="106" spans="1:8" ht="33.75" hidden="1" x14ac:dyDescent="0.25">
      <c r="A106" s="204" t="s">
        <v>147</v>
      </c>
      <c r="B106" s="107" t="s">
        <v>22</v>
      </c>
      <c r="C106" s="109" t="s">
        <v>51</v>
      </c>
      <c r="D106" s="147" t="s">
        <v>303</v>
      </c>
      <c r="E106" s="107" t="s">
        <v>15</v>
      </c>
      <c r="F106" s="200">
        <f>SUM(Лист1!G247)</f>
        <v>63663.5</v>
      </c>
      <c r="G106" s="200">
        <f>SUM(Лист1!H247)</f>
        <v>63663.5</v>
      </c>
      <c r="H106" s="200">
        <f t="shared" si="33"/>
        <v>100</v>
      </c>
    </row>
    <row r="107" spans="1:8" ht="26.25" hidden="1" x14ac:dyDescent="0.25">
      <c r="A107" s="118" t="s">
        <v>172</v>
      </c>
      <c r="B107" s="107" t="s">
        <v>22</v>
      </c>
      <c r="C107" s="107" t="s">
        <v>51</v>
      </c>
      <c r="D107" s="115" t="s">
        <v>173</v>
      </c>
      <c r="E107" s="107" t="s">
        <v>8</v>
      </c>
      <c r="F107" s="201">
        <f>SUM(F108)</f>
        <v>40000</v>
      </c>
      <c r="G107" s="201">
        <f t="shared" ref="G107:H107" si="43">SUM(G108)</f>
        <v>40000</v>
      </c>
      <c r="H107" s="201">
        <f t="shared" si="43"/>
        <v>100</v>
      </c>
    </row>
    <row r="108" spans="1:8" ht="23.25" hidden="1" x14ac:dyDescent="0.25">
      <c r="A108" s="111" t="s">
        <v>16</v>
      </c>
      <c r="B108" s="114" t="s">
        <v>22</v>
      </c>
      <c r="C108" s="114" t="s">
        <v>51</v>
      </c>
      <c r="D108" s="115" t="s">
        <v>173</v>
      </c>
      <c r="E108" s="114" t="s">
        <v>17</v>
      </c>
      <c r="F108" s="201">
        <f t="shared" ref="F108:G108" si="44">SUM(F109)</f>
        <v>40000</v>
      </c>
      <c r="G108" s="201">
        <f t="shared" si="44"/>
        <v>40000</v>
      </c>
      <c r="H108" s="200">
        <f t="shared" si="33"/>
        <v>100</v>
      </c>
    </row>
    <row r="109" spans="1:8" hidden="1" x14ac:dyDescent="0.25">
      <c r="A109" s="112" t="s">
        <v>143</v>
      </c>
      <c r="B109" s="107" t="s">
        <v>22</v>
      </c>
      <c r="C109" s="107" t="s">
        <v>51</v>
      </c>
      <c r="D109" s="115" t="s">
        <v>173</v>
      </c>
      <c r="E109" s="107" t="s">
        <v>142</v>
      </c>
      <c r="F109" s="200">
        <f>SUM(Лист1!G25)</f>
        <v>40000</v>
      </c>
      <c r="G109" s="200">
        <f>SUM(Лист1!H25)</f>
        <v>40000</v>
      </c>
      <c r="H109" s="200">
        <f t="shared" si="33"/>
        <v>100</v>
      </c>
    </row>
    <row r="110" spans="1:8" ht="18" x14ac:dyDescent="0.25">
      <c r="A110" s="131" t="s">
        <v>56</v>
      </c>
      <c r="B110" s="160" t="s">
        <v>26</v>
      </c>
      <c r="C110" s="161" t="s">
        <v>7</v>
      </c>
      <c r="D110" s="161" t="s">
        <v>124</v>
      </c>
      <c r="E110" s="161" t="s">
        <v>8</v>
      </c>
      <c r="F110" s="192">
        <f t="shared" ref="F110:G111" si="45">SUM(F111)</f>
        <v>1528015</v>
      </c>
      <c r="G110" s="192">
        <f t="shared" si="45"/>
        <v>1528015</v>
      </c>
      <c r="H110" s="199">
        <f t="shared" si="33"/>
        <v>100</v>
      </c>
    </row>
    <row r="111" spans="1:8" ht="21.75" customHeight="1" x14ac:dyDescent="0.25">
      <c r="A111" s="258" t="s">
        <v>57</v>
      </c>
      <c r="B111" s="130" t="s">
        <v>26</v>
      </c>
      <c r="C111" s="130" t="s">
        <v>10</v>
      </c>
      <c r="D111" s="145" t="s">
        <v>124</v>
      </c>
      <c r="E111" s="148" t="s">
        <v>8</v>
      </c>
      <c r="F111" s="150">
        <f t="shared" si="45"/>
        <v>1528015</v>
      </c>
      <c r="G111" s="150">
        <f t="shared" si="45"/>
        <v>1528015</v>
      </c>
      <c r="H111" s="179">
        <f t="shared" si="33"/>
        <v>100</v>
      </c>
    </row>
    <row r="112" spans="1:8" ht="64.5" hidden="1" x14ac:dyDescent="0.25">
      <c r="A112" s="123" t="s">
        <v>58</v>
      </c>
      <c r="B112" s="107" t="s">
        <v>26</v>
      </c>
      <c r="C112" s="107" t="s">
        <v>10</v>
      </c>
      <c r="D112" s="108" t="s">
        <v>168</v>
      </c>
      <c r="E112" s="109" t="s">
        <v>8</v>
      </c>
      <c r="F112" s="200">
        <f t="shared" ref="F112:G113" si="46">SUM(F113)</f>
        <v>1528015</v>
      </c>
      <c r="G112" s="200">
        <f t="shared" si="46"/>
        <v>1528015</v>
      </c>
      <c r="H112" s="200">
        <f t="shared" si="33"/>
        <v>100</v>
      </c>
    </row>
    <row r="113" spans="1:8" hidden="1" x14ac:dyDescent="0.25">
      <c r="A113" s="111" t="s">
        <v>52</v>
      </c>
      <c r="B113" s="107" t="s">
        <v>26</v>
      </c>
      <c r="C113" s="107" t="s">
        <v>10</v>
      </c>
      <c r="D113" s="108" t="s">
        <v>168</v>
      </c>
      <c r="E113" s="107" t="s">
        <v>53</v>
      </c>
      <c r="F113" s="200">
        <f t="shared" si="46"/>
        <v>1528015</v>
      </c>
      <c r="G113" s="200">
        <f t="shared" si="46"/>
        <v>1528015</v>
      </c>
      <c r="H113" s="200">
        <f t="shared" si="33"/>
        <v>100</v>
      </c>
    </row>
    <row r="114" spans="1:8" hidden="1" x14ac:dyDescent="0.25">
      <c r="A114" s="111" t="s">
        <v>140</v>
      </c>
      <c r="B114" s="107" t="s">
        <v>26</v>
      </c>
      <c r="C114" s="107" t="s">
        <v>10</v>
      </c>
      <c r="D114" s="108" t="s">
        <v>168</v>
      </c>
      <c r="E114" s="107" t="s">
        <v>139</v>
      </c>
      <c r="F114" s="200">
        <f>SUM(Лист1!G252)</f>
        <v>1528015</v>
      </c>
      <c r="G114" s="200">
        <f>SUM(Лист1!H252)</f>
        <v>1528015</v>
      </c>
      <c r="H114" s="200">
        <f t="shared" si="33"/>
        <v>100</v>
      </c>
    </row>
    <row r="115" spans="1:8" ht="30" x14ac:dyDescent="0.25">
      <c r="A115" s="162" t="s">
        <v>9</v>
      </c>
      <c r="B115" s="124" t="s">
        <v>10</v>
      </c>
      <c r="C115" s="125" t="s">
        <v>7</v>
      </c>
      <c r="D115" s="125" t="s">
        <v>124</v>
      </c>
      <c r="E115" s="124" t="s">
        <v>8</v>
      </c>
      <c r="F115" s="192">
        <f t="shared" ref="F115:G115" si="47">SUM(F116+F127)</f>
        <v>2783585</v>
      </c>
      <c r="G115" s="192">
        <f t="shared" si="47"/>
        <v>2545699.9700000002</v>
      </c>
      <c r="H115" s="199">
        <f t="shared" si="33"/>
        <v>91.454005176777443</v>
      </c>
    </row>
    <row r="116" spans="1:8" ht="38.25" customHeight="1" x14ac:dyDescent="0.25">
      <c r="A116" s="258" t="s">
        <v>86</v>
      </c>
      <c r="B116" s="130" t="s">
        <v>10</v>
      </c>
      <c r="C116" s="145" t="s">
        <v>30</v>
      </c>
      <c r="D116" s="145" t="s">
        <v>124</v>
      </c>
      <c r="E116" s="130" t="s">
        <v>8</v>
      </c>
      <c r="F116" s="150">
        <f>SUM(F117+F124)</f>
        <v>2487485</v>
      </c>
      <c r="G116" s="150">
        <f>SUM(G117+G124)</f>
        <v>2302605.85</v>
      </c>
      <c r="H116" s="199">
        <f t="shared" si="33"/>
        <v>92.567627543482672</v>
      </c>
    </row>
    <row r="117" spans="1:8" hidden="1" x14ac:dyDescent="0.25">
      <c r="A117" s="255" t="s">
        <v>223</v>
      </c>
      <c r="B117" s="130" t="s">
        <v>10</v>
      </c>
      <c r="C117" s="145" t="s">
        <v>30</v>
      </c>
      <c r="D117" s="147" t="s">
        <v>222</v>
      </c>
      <c r="E117" s="148" t="s">
        <v>8</v>
      </c>
      <c r="F117" s="150">
        <f t="shared" ref="F117:G117" si="48">SUM(F118+F120+F122)</f>
        <v>2421077</v>
      </c>
      <c r="G117" s="150">
        <f t="shared" si="48"/>
        <v>2236197.85</v>
      </c>
      <c r="H117" s="200">
        <f t="shared" si="33"/>
        <v>92.363764142982646</v>
      </c>
    </row>
    <row r="118" spans="1:8" ht="34.5" hidden="1" customHeight="1" x14ac:dyDescent="0.25">
      <c r="A118" s="111" t="s">
        <v>32</v>
      </c>
      <c r="B118" s="130" t="s">
        <v>10</v>
      </c>
      <c r="C118" s="145" t="s">
        <v>30</v>
      </c>
      <c r="D118" s="147" t="s">
        <v>222</v>
      </c>
      <c r="E118" s="130" t="s">
        <v>33</v>
      </c>
      <c r="F118" s="150">
        <f t="shared" ref="F118:G118" si="49">SUM(F119)</f>
        <v>2066048.77</v>
      </c>
      <c r="G118" s="150">
        <f t="shared" si="49"/>
        <v>2066048.77</v>
      </c>
      <c r="H118" s="200">
        <f t="shared" si="33"/>
        <v>100</v>
      </c>
    </row>
    <row r="119" spans="1:8" hidden="1" x14ac:dyDescent="0.25">
      <c r="A119" s="111" t="s">
        <v>36</v>
      </c>
      <c r="B119" s="130" t="s">
        <v>10</v>
      </c>
      <c r="C119" s="145" t="s">
        <v>30</v>
      </c>
      <c r="D119" s="147" t="s">
        <v>222</v>
      </c>
      <c r="E119" s="130" t="s">
        <v>37</v>
      </c>
      <c r="F119" s="150">
        <f>SUM(Лист1!G257)</f>
        <v>2066048.77</v>
      </c>
      <c r="G119" s="150">
        <f>SUM(Лист1!H257)</f>
        <v>2066048.77</v>
      </c>
      <c r="H119" s="200">
        <f t="shared" si="33"/>
        <v>100</v>
      </c>
    </row>
    <row r="120" spans="1:8" hidden="1" x14ac:dyDescent="0.25">
      <c r="A120" s="193" t="s">
        <v>12</v>
      </c>
      <c r="B120" s="262" t="s">
        <v>10</v>
      </c>
      <c r="C120" s="263" t="s">
        <v>30</v>
      </c>
      <c r="D120" s="147" t="s">
        <v>222</v>
      </c>
      <c r="E120" s="262" t="s">
        <v>13</v>
      </c>
      <c r="F120" s="150">
        <f t="shared" ref="F120:G120" si="50">SUM(F121)</f>
        <v>331667.23</v>
      </c>
      <c r="G120" s="150">
        <f t="shared" si="50"/>
        <v>146982.17000000001</v>
      </c>
      <c r="H120" s="200">
        <f t="shared" si="33"/>
        <v>44.316156890145592</v>
      </c>
    </row>
    <row r="121" spans="1:8" ht="23.25" hidden="1" x14ac:dyDescent="0.25">
      <c r="A121" s="111" t="s">
        <v>153</v>
      </c>
      <c r="B121" s="262" t="s">
        <v>10</v>
      </c>
      <c r="C121" s="263" t="s">
        <v>30</v>
      </c>
      <c r="D121" s="147" t="s">
        <v>222</v>
      </c>
      <c r="E121" s="262" t="s">
        <v>15</v>
      </c>
      <c r="F121" s="150">
        <f>SUM(Лист1!G259)</f>
        <v>331667.23</v>
      </c>
      <c r="G121" s="150">
        <f>SUM(Лист1!H259)</f>
        <v>146982.17000000001</v>
      </c>
      <c r="H121" s="200">
        <f t="shared" si="33"/>
        <v>44.316156890145592</v>
      </c>
    </row>
    <row r="122" spans="1:8" hidden="1" x14ac:dyDescent="0.25">
      <c r="A122" s="193" t="s">
        <v>38</v>
      </c>
      <c r="B122" s="262" t="s">
        <v>10</v>
      </c>
      <c r="C122" s="263" t="s">
        <v>30</v>
      </c>
      <c r="D122" s="147" t="s">
        <v>222</v>
      </c>
      <c r="E122" s="262" t="s">
        <v>39</v>
      </c>
      <c r="F122" s="150">
        <f t="shared" ref="F122:G122" si="51">SUM(F123)</f>
        <v>23361</v>
      </c>
      <c r="G122" s="150">
        <f t="shared" si="51"/>
        <v>23166.91</v>
      </c>
      <c r="H122" s="200">
        <f t="shared" si="33"/>
        <v>99.169170840289368</v>
      </c>
    </row>
    <row r="123" spans="1:8" hidden="1" x14ac:dyDescent="0.25">
      <c r="A123" s="193" t="s">
        <v>137</v>
      </c>
      <c r="B123" s="130" t="s">
        <v>10</v>
      </c>
      <c r="C123" s="145" t="s">
        <v>30</v>
      </c>
      <c r="D123" s="147" t="s">
        <v>222</v>
      </c>
      <c r="E123" s="130" t="s">
        <v>136</v>
      </c>
      <c r="F123" s="150">
        <f>SUM(Лист1!G261)</f>
        <v>23361</v>
      </c>
      <c r="G123" s="150">
        <f>SUM(Лист1!H261)</f>
        <v>23166.91</v>
      </c>
      <c r="H123" s="200">
        <f t="shared" si="33"/>
        <v>99.169170840289368</v>
      </c>
    </row>
    <row r="124" spans="1:8" ht="39" hidden="1" x14ac:dyDescent="0.25">
      <c r="A124" s="255" t="s">
        <v>308</v>
      </c>
      <c r="B124" s="130" t="s">
        <v>10</v>
      </c>
      <c r="C124" s="145" t="s">
        <v>30</v>
      </c>
      <c r="D124" s="147" t="s">
        <v>309</v>
      </c>
      <c r="E124" s="148" t="s">
        <v>8</v>
      </c>
      <c r="F124" s="181">
        <f>SUM(F125)</f>
        <v>66408</v>
      </c>
      <c r="G124" s="181">
        <f>SUM(G125)</f>
        <v>66408</v>
      </c>
      <c r="H124" s="200">
        <f t="shared" si="33"/>
        <v>100</v>
      </c>
    </row>
    <row r="125" spans="1:8" hidden="1" x14ac:dyDescent="0.25">
      <c r="A125" s="111" t="s">
        <v>12</v>
      </c>
      <c r="B125" s="130" t="s">
        <v>10</v>
      </c>
      <c r="C125" s="145" t="s">
        <v>30</v>
      </c>
      <c r="D125" s="147" t="s">
        <v>309</v>
      </c>
      <c r="E125" s="130" t="s">
        <v>13</v>
      </c>
      <c r="F125" s="181">
        <f>SUM(F126)</f>
        <v>66408</v>
      </c>
      <c r="G125" s="181">
        <f>SUM(G126)</f>
        <v>66408</v>
      </c>
      <c r="H125" s="200">
        <f t="shared" si="33"/>
        <v>100</v>
      </c>
    </row>
    <row r="126" spans="1:8" ht="33.75" hidden="1" x14ac:dyDescent="0.25">
      <c r="A126" s="204" t="s">
        <v>147</v>
      </c>
      <c r="B126" s="130" t="s">
        <v>10</v>
      </c>
      <c r="C126" s="145" t="s">
        <v>30</v>
      </c>
      <c r="D126" s="147" t="s">
        <v>309</v>
      </c>
      <c r="E126" s="130" t="s">
        <v>15</v>
      </c>
      <c r="F126" s="181">
        <f>SUM(Лист1!G264)</f>
        <v>66408</v>
      </c>
      <c r="G126" s="181">
        <f>SUM(Лист1!H264)</f>
        <v>66408</v>
      </c>
      <c r="H126" s="200">
        <f t="shared" si="33"/>
        <v>100</v>
      </c>
    </row>
    <row r="127" spans="1:8" ht="29.25" x14ac:dyDescent="0.25">
      <c r="A127" s="264" t="s">
        <v>123</v>
      </c>
      <c r="B127" s="130" t="s">
        <v>10</v>
      </c>
      <c r="C127" s="145">
        <v>14</v>
      </c>
      <c r="D127" s="145" t="s">
        <v>124</v>
      </c>
      <c r="E127" s="130" t="s">
        <v>8</v>
      </c>
      <c r="F127" s="150">
        <f t="shared" ref="F127:G128" si="52">SUM(F128)</f>
        <v>296100</v>
      </c>
      <c r="G127" s="150">
        <f t="shared" si="52"/>
        <v>243094.12</v>
      </c>
      <c r="H127" s="199">
        <f t="shared" si="33"/>
        <v>82.09865585950692</v>
      </c>
    </row>
    <row r="128" spans="1:8" hidden="1" x14ac:dyDescent="0.25">
      <c r="A128" s="203" t="s">
        <v>219</v>
      </c>
      <c r="B128" s="107" t="s">
        <v>10</v>
      </c>
      <c r="C128" s="107" t="s">
        <v>11</v>
      </c>
      <c r="D128" s="115" t="s">
        <v>218</v>
      </c>
      <c r="E128" s="130" t="s">
        <v>8</v>
      </c>
      <c r="F128" s="150">
        <f t="shared" si="52"/>
        <v>296100</v>
      </c>
      <c r="G128" s="150">
        <f t="shared" si="52"/>
        <v>243094.12</v>
      </c>
      <c r="H128" s="200">
        <f t="shared" si="33"/>
        <v>82.09865585950692</v>
      </c>
    </row>
    <row r="129" spans="1:8" ht="23.25" hidden="1" x14ac:dyDescent="0.25">
      <c r="A129" s="111" t="s">
        <v>16</v>
      </c>
      <c r="B129" s="107" t="s">
        <v>10</v>
      </c>
      <c r="C129" s="107" t="s">
        <v>11</v>
      </c>
      <c r="D129" s="115" t="s">
        <v>218</v>
      </c>
      <c r="E129" s="107" t="s">
        <v>17</v>
      </c>
      <c r="F129" s="150">
        <f t="shared" ref="F129:G129" si="53">SUM(F130:F130)</f>
        <v>296100</v>
      </c>
      <c r="G129" s="150">
        <f t="shared" si="53"/>
        <v>243094.12</v>
      </c>
      <c r="H129" s="200">
        <f t="shared" si="33"/>
        <v>82.09865585950692</v>
      </c>
    </row>
    <row r="130" spans="1:8" hidden="1" x14ac:dyDescent="0.25">
      <c r="A130" s="143" t="s">
        <v>145</v>
      </c>
      <c r="B130" s="107" t="s">
        <v>10</v>
      </c>
      <c r="C130" s="107" t="s">
        <v>11</v>
      </c>
      <c r="D130" s="115" t="s">
        <v>218</v>
      </c>
      <c r="E130" s="173">
        <v>620</v>
      </c>
      <c r="F130" s="197">
        <f>SUM(Лист1!G30)</f>
        <v>296100</v>
      </c>
      <c r="G130" s="197">
        <f>SUM(Лист1!H30)</f>
        <v>243094.12</v>
      </c>
      <c r="H130" s="200">
        <f t="shared" si="33"/>
        <v>82.09865585950692</v>
      </c>
    </row>
    <row r="131" spans="1:8" ht="18" x14ac:dyDescent="0.25">
      <c r="A131" s="174" t="s">
        <v>91</v>
      </c>
      <c r="B131" s="175" t="s">
        <v>43</v>
      </c>
      <c r="C131" s="176" t="s">
        <v>7</v>
      </c>
      <c r="D131" s="176" t="s">
        <v>124</v>
      </c>
      <c r="E131" s="175" t="s">
        <v>8</v>
      </c>
      <c r="F131" s="192">
        <f>SUM(F137+F150+F154+F146+F132)</f>
        <v>9908262.3699999992</v>
      </c>
      <c r="G131" s="192">
        <f>SUM(G137+G150+G154+G146+G132)</f>
        <v>9483262.3699999992</v>
      </c>
      <c r="H131" s="179">
        <f t="shared" si="33"/>
        <v>95.710650524487477</v>
      </c>
    </row>
    <row r="132" spans="1:8" ht="15" customHeight="1" x14ac:dyDescent="0.25">
      <c r="A132" s="265" t="s">
        <v>170</v>
      </c>
      <c r="B132" s="145" t="s">
        <v>43</v>
      </c>
      <c r="C132" s="145" t="s">
        <v>22</v>
      </c>
      <c r="D132" s="147" t="s">
        <v>124</v>
      </c>
      <c r="E132" s="166" t="s">
        <v>8</v>
      </c>
      <c r="F132" s="201">
        <f t="shared" ref="F132:G133" si="54">SUM(F133)</f>
        <v>100000</v>
      </c>
      <c r="G132" s="201">
        <f t="shared" si="54"/>
        <v>100000</v>
      </c>
      <c r="H132" s="179">
        <f t="shared" si="33"/>
        <v>100</v>
      </c>
    </row>
    <row r="133" spans="1:8" ht="26.25" hidden="1" x14ac:dyDescent="0.25">
      <c r="A133" s="255" t="s">
        <v>174</v>
      </c>
      <c r="B133" s="145" t="s">
        <v>43</v>
      </c>
      <c r="C133" s="145" t="s">
        <v>22</v>
      </c>
      <c r="D133" s="147" t="s">
        <v>175</v>
      </c>
      <c r="E133" s="148" t="s">
        <v>8</v>
      </c>
      <c r="F133" s="200">
        <f t="shared" si="54"/>
        <v>100000</v>
      </c>
      <c r="G133" s="200">
        <f t="shared" si="54"/>
        <v>100000</v>
      </c>
      <c r="H133" s="199">
        <f t="shared" si="33"/>
        <v>100</v>
      </c>
    </row>
    <row r="134" spans="1:8" ht="23.25" hidden="1" x14ac:dyDescent="0.25">
      <c r="A134" s="111" t="s">
        <v>16</v>
      </c>
      <c r="B134" s="145" t="s">
        <v>43</v>
      </c>
      <c r="C134" s="145" t="s">
        <v>22</v>
      </c>
      <c r="D134" s="147" t="s">
        <v>175</v>
      </c>
      <c r="E134" s="130" t="s">
        <v>17</v>
      </c>
      <c r="F134" s="200">
        <f t="shared" ref="F134:G134" si="55">SUM(F135:F136)</f>
        <v>100000</v>
      </c>
      <c r="G134" s="200">
        <f t="shared" si="55"/>
        <v>100000</v>
      </c>
      <c r="H134" s="200">
        <f t="shared" si="33"/>
        <v>100</v>
      </c>
    </row>
    <row r="135" spans="1:8" hidden="1" x14ac:dyDescent="0.25">
      <c r="A135" s="112" t="s">
        <v>143</v>
      </c>
      <c r="B135" s="145" t="s">
        <v>43</v>
      </c>
      <c r="C135" s="145" t="s">
        <v>22</v>
      </c>
      <c r="D135" s="147" t="s">
        <v>175</v>
      </c>
      <c r="E135" s="130" t="s">
        <v>142</v>
      </c>
      <c r="F135" s="200">
        <f>SUM(Лист1!G35)</f>
        <v>76804.88</v>
      </c>
      <c r="G135" s="200">
        <f>SUM(Лист1!H35)</f>
        <v>76804.88</v>
      </c>
      <c r="H135" s="200">
        <f t="shared" si="33"/>
        <v>100</v>
      </c>
    </row>
    <row r="136" spans="1:8" hidden="1" x14ac:dyDescent="0.25">
      <c r="A136" s="112" t="s">
        <v>145</v>
      </c>
      <c r="B136" s="145" t="s">
        <v>43</v>
      </c>
      <c r="C136" s="145" t="s">
        <v>22</v>
      </c>
      <c r="D136" s="147" t="s">
        <v>175</v>
      </c>
      <c r="E136" s="130" t="s">
        <v>144</v>
      </c>
      <c r="F136" s="200">
        <f>SUM(Лист1!G36)</f>
        <v>23195.119999999999</v>
      </c>
      <c r="G136" s="200">
        <f>SUM(Лист1!H36)</f>
        <v>23195.119999999999</v>
      </c>
      <c r="H136" s="200">
        <f t="shared" si="33"/>
        <v>100</v>
      </c>
    </row>
    <row r="137" spans="1:8" x14ac:dyDescent="0.25">
      <c r="A137" s="266" t="s">
        <v>92</v>
      </c>
      <c r="B137" s="262" t="s">
        <v>43</v>
      </c>
      <c r="C137" s="263" t="s">
        <v>62</v>
      </c>
      <c r="D137" s="263" t="s">
        <v>124</v>
      </c>
      <c r="E137" s="262" t="s">
        <v>8</v>
      </c>
      <c r="F137" s="150">
        <f t="shared" ref="F137:G137" si="56">SUM(F138+F143)</f>
        <v>326243.02999999997</v>
      </c>
      <c r="G137" s="150">
        <f t="shared" si="56"/>
        <v>326243.02999999997</v>
      </c>
      <c r="H137" s="179">
        <f t="shared" si="33"/>
        <v>100</v>
      </c>
    </row>
    <row r="138" spans="1:8" hidden="1" x14ac:dyDescent="0.25">
      <c r="A138" s="255" t="s">
        <v>225</v>
      </c>
      <c r="B138" s="130" t="s">
        <v>43</v>
      </c>
      <c r="C138" s="145" t="s">
        <v>62</v>
      </c>
      <c r="D138" s="147" t="s">
        <v>224</v>
      </c>
      <c r="E138" s="148" t="s">
        <v>8</v>
      </c>
      <c r="F138" s="150">
        <f>SUM(F141+F139)</f>
        <v>254082.05</v>
      </c>
      <c r="G138" s="150">
        <f>SUM(G141+G139)</f>
        <v>254082.05</v>
      </c>
      <c r="H138" s="200">
        <f t="shared" si="33"/>
        <v>100</v>
      </c>
    </row>
    <row r="139" spans="1:8" hidden="1" x14ac:dyDescent="0.25">
      <c r="A139" s="111" t="s">
        <v>12</v>
      </c>
      <c r="B139" s="130" t="s">
        <v>43</v>
      </c>
      <c r="C139" s="145" t="s">
        <v>62</v>
      </c>
      <c r="D139" s="147" t="s">
        <v>224</v>
      </c>
      <c r="E139" s="148" t="s">
        <v>13</v>
      </c>
      <c r="F139" s="150">
        <f t="shared" ref="F139:G139" si="57">SUM(F140)</f>
        <v>53000</v>
      </c>
      <c r="G139" s="150">
        <f t="shared" si="57"/>
        <v>53000</v>
      </c>
      <c r="H139" s="200">
        <f t="shared" si="33"/>
        <v>100</v>
      </c>
    </row>
    <row r="140" spans="1:8" ht="23.25" hidden="1" x14ac:dyDescent="0.25">
      <c r="A140" s="111" t="s">
        <v>153</v>
      </c>
      <c r="B140" s="130" t="s">
        <v>43</v>
      </c>
      <c r="C140" s="145" t="s">
        <v>62</v>
      </c>
      <c r="D140" s="147" t="s">
        <v>224</v>
      </c>
      <c r="E140" s="148" t="s">
        <v>15</v>
      </c>
      <c r="F140" s="150">
        <f>SUM(Лист1!G269)</f>
        <v>53000</v>
      </c>
      <c r="G140" s="150">
        <f>SUM(Лист1!H269)</f>
        <v>53000</v>
      </c>
      <c r="H140" s="200">
        <f t="shared" si="33"/>
        <v>100</v>
      </c>
    </row>
    <row r="141" spans="1:8" hidden="1" x14ac:dyDescent="0.25">
      <c r="A141" s="111" t="s">
        <v>38</v>
      </c>
      <c r="B141" s="130" t="s">
        <v>43</v>
      </c>
      <c r="C141" s="145" t="s">
        <v>62</v>
      </c>
      <c r="D141" s="147" t="s">
        <v>224</v>
      </c>
      <c r="E141" s="130" t="s">
        <v>39</v>
      </c>
      <c r="F141" s="150">
        <f t="shared" ref="F141:G141" si="58">SUM(F142)</f>
        <v>201082.05</v>
      </c>
      <c r="G141" s="150">
        <f t="shared" si="58"/>
        <v>201082.05</v>
      </c>
      <c r="H141" s="200">
        <f t="shared" ref="H141:H197" si="59">SUM(G141/F141)*100</f>
        <v>100</v>
      </c>
    </row>
    <row r="142" spans="1:8" ht="23.25" hidden="1" x14ac:dyDescent="0.25">
      <c r="A142" s="111" t="s">
        <v>93</v>
      </c>
      <c r="B142" s="130" t="s">
        <v>43</v>
      </c>
      <c r="C142" s="145" t="s">
        <v>62</v>
      </c>
      <c r="D142" s="147" t="s">
        <v>224</v>
      </c>
      <c r="E142" s="130" t="s">
        <v>94</v>
      </c>
      <c r="F142" s="150">
        <f>SUM(Лист1!G271)</f>
        <v>201082.05</v>
      </c>
      <c r="G142" s="150">
        <f>SUM(Лист1!H271)</f>
        <v>201082.05</v>
      </c>
      <c r="H142" s="200">
        <f t="shared" si="59"/>
        <v>100</v>
      </c>
    </row>
    <row r="143" spans="1:8" ht="72.75" hidden="1" x14ac:dyDescent="0.25">
      <c r="A143" s="170" t="s">
        <v>226</v>
      </c>
      <c r="B143" s="130" t="s">
        <v>43</v>
      </c>
      <c r="C143" s="145" t="s">
        <v>62</v>
      </c>
      <c r="D143" s="147" t="s">
        <v>227</v>
      </c>
      <c r="E143" s="148" t="s">
        <v>8</v>
      </c>
      <c r="F143" s="200">
        <f t="shared" ref="F143:G144" si="60">SUM(F144)</f>
        <v>72160.98</v>
      </c>
      <c r="G143" s="200">
        <f t="shared" si="60"/>
        <v>72160.98</v>
      </c>
      <c r="H143" s="200">
        <f t="shared" si="59"/>
        <v>100</v>
      </c>
    </row>
    <row r="144" spans="1:8" hidden="1" x14ac:dyDescent="0.25">
      <c r="A144" s="111" t="s">
        <v>12</v>
      </c>
      <c r="B144" s="130" t="s">
        <v>43</v>
      </c>
      <c r="C144" s="145" t="s">
        <v>62</v>
      </c>
      <c r="D144" s="147" t="s">
        <v>227</v>
      </c>
      <c r="E144" s="130" t="s">
        <v>13</v>
      </c>
      <c r="F144" s="200">
        <f t="shared" si="60"/>
        <v>72160.98</v>
      </c>
      <c r="G144" s="200">
        <f t="shared" si="60"/>
        <v>72160.98</v>
      </c>
      <c r="H144" s="200">
        <f t="shared" si="59"/>
        <v>100</v>
      </c>
    </row>
    <row r="145" spans="1:8" ht="23.25" hidden="1" x14ac:dyDescent="0.25">
      <c r="A145" s="111" t="s">
        <v>153</v>
      </c>
      <c r="B145" s="130" t="s">
        <v>43</v>
      </c>
      <c r="C145" s="145" t="s">
        <v>62</v>
      </c>
      <c r="D145" s="147" t="s">
        <v>227</v>
      </c>
      <c r="E145" s="130" t="s">
        <v>15</v>
      </c>
      <c r="F145" s="200">
        <f>SUM(Лист1!G274)</f>
        <v>72160.98</v>
      </c>
      <c r="G145" s="200">
        <f>SUM(Лист1!H274)</f>
        <v>72160.98</v>
      </c>
      <c r="H145" s="200">
        <f t="shared" si="59"/>
        <v>100</v>
      </c>
    </row>
    <row r="146" spans="1:8" ht="14.25" customHeight="1" x14ac:dyDescent="0.25">
      <c r="A146" s="97" t="s">
        <v>138</v>
      </c>
      <c r="B146" s="138" t="s">
        <v>43</v>
      </c>
      <c r="C146" s="130" t="s">
        <v>65</v>
      </c>
      <c r="D146" s="147" t="s">
        <v>124</v>
      </c>
      <c r="E146" s="166" t="s">
        <v>8</v>
      </c>
      <c r="F146" s="200">
        <f t="shared" ref="F146:G146" si="61">SUM(F147)</f>
        <v>4737600</v>
      </c>
      <c r="G146" s="200">
        <f t="shared" si="61"/>
        <v>4737600</v>
      </c>
      <c r="H146" s="179">
        <f t="shared" si="59"/>
        <v>100</v>
      </c>
    </row>
    <row r="147" spans="1:8" ht="60.75" hidden="1" x14ac:dyDescent="0.25">
      <c r="A147" s="170" t="s">
        <v>254</v>
      </c>
      <c r="B147" s="138" t="s">
        <v>43</v>
      </c>
      <c r="C147" s="145" t="s">
        <v>65</v>
      </c>
      <c r="D147" s="244" t="s">
        <v>228</v>
      </c>
      <c r="E147" s="130" t="s">
        <v>8</v>
      </c>
      <c r="F147" s="200">
        <f t="shared" ref="F147:G148" si="62">SUM(F148)</f>
        <v>4737600</v>
      </c>
      <c r="G147" s="200">
        <f t="shared" si="62"/>
        <v>4737600</v>
      </c>
      <c r="H147" s="200">
        <f t="shared" si="59"/>
        <v>100</v>
      </c>
    </row>
    <row r="148" spans="1:8" hidden="1" x14ac:dyDescent="0.25">
      <c r="A148" s="111" t="s">
        <v>38</v>
      </c>
      <c r="B148" s="138" t="s">
        <v>43</v>
      </c>
      <c r="C148" s="145" t="s">
        <v>65</v>
      </c>
      <c r="D148" s="244" t="s">
        <v>228</v>
      </c>
      <c r="E148" s="130" t="s">
        <v>39</v>
      </c>
      <c r="F148" s="200">
        <f t="shared" si="62"/>
        <v>4737600</v>
      </c>
      <c r="G148" s="200">
        <f t="shared" si="62"/>
        <v>4737600</v>
      </c>
      <c r="H148" s="200">
        <f t="shared" si="59"/>
        <v>100</v>
      </c>
    </row>
    <row r="149" spans="1:8" ht="23.25" hidden="1" x14ac:dyDescent="0.25">
      <c r="A149" s="111" t="s">
        <v>93</v>
      </c>
      <c r="B149" s="138" t="s">
        <v>43</v>
      </c>
      <c r="C149" s="145" t="s">
        <v>65</v>
      </c>
      <c r="D149" s="244" t="s">
        <v>228</v>
      </c>
      <c r="E149" s="130" t="s">
        <v>94</v>
      </c>
      <c r="F149" s="200">
        <f>SUM(Лист1!G278)</f>
        <v>4737600</v>
      </c>
      <c r="G149" s="200">
        <f>SUM(Лист1!H278)</f>
        <v>4737600</v>
      </c>
      <c r="H149" s="200">
        <f t="shared" si="59"/>
        <v>100</v>
      </c>
    </row>
    <row r="150" spans="1:8" x14ac:dyDescent="0.25">
      <c r="A150" s="97" t="s">
        <v>60</v>
      </c>
      <c r="B150" s="138" t="s">
        <v>43</v>
      </c>
      <c r="C150" s="130" t="s">
        <v>30</v>
      </c>
      <c r="D150" s="147" t="s">
        <v>124</v>
      </c>
      <c r="E150" s="166" t="s">
        <v>8</v>
      </c>
      <c r="F150" s="200">
        <f t="shared" ref="F150:G150" si="63">SUM(F151)</f>
        <v>3783276.05</v>
      </c>
      <c r="G150" s="200">
        <f t="shared" si="63"/>
        <v>3783276.05</v>
      </c>
      <c r="H150" s="179">
        <f t="shared" si="59"/>
        <v>100</v>
      </c>
    </row>
    <row r="151" spans="1:8" ht="166.5" hidden="1" x14ac:dyDescent="0.25">
      <c r="A151" s="255" t="s">
        <v>229</v>
      </c>
      <c r="B151" s="138" t="s">
        <v>43</v>
      </c>
      <c r="C151" s="145" t="s">
        <v>30</v>
      </c>
      <c r="D151" s="244" t="s">
        <v>264</v>
      </c>
      <c r="E151" s="130" t="s">
        <v>8</v>
      </c>
      <c r="F151" s="200">
        <f>SUM(F152)</f>
        <v>3783276.05</v>
      </c>
      <c r="G151" s="200">
        <f>SUM(G152)</f>
        <v>3783276.05</v>
      </c>
      <c r="H151" s="200">
        <f t="shared" si="59"/>
        <v>100</v>
      </c>
    </row>
    <row r="152" spans="1:8" hidden="1" x14ac:dyDescent="0.25">
      <c r="A152" s="111" t="s">
        <v>52</v>
      </c>
      <c r="B152" s="138" t="s">
        <v>43</v>
      </c>
      <c r="C152" s="145" t="s">
        <v>30</v>
      </c>
      <c r="D152" s="244" t="s">
        <v>264</v>
      </c>
      <c r="E152" s="130" t="s">
        <v>53</v>
      </c>
      <c r="F152" s="200">
        <f t="shared" ref="F152:G152" si="64">SUM(F153)</f>
        <v>3783276.05</v>
      </c>
      <c r="G152" s="200">
        <f t="shared" si="64"/>
        <v>3783276.05</v>
      </c>
      <c r="H152" s="200">
        <f t="shared" si="59"/>
        <v>100</v>
      </c>
    </row>
    <row r="153" spans="1:8" hidden="1" x14ac:dyDescent="0.25">
      <c r="A153" s="111" t="s">
        <v>54</v>
      </c>
      <c r="B153" s="138" t="s">
        <v>43</v>
      </c>
      <c r="C153" s="145" t="s">
        <v>30</v>
      </c>
      <c r="D153" s="244" t="s">
        <v>264</v>
      </c>
      <c r="E153" s="130" t="s">
        <v>55</v>
      </c>
      <c r="F153" s="200">
        <f>SUM(Лист1!G282)</f>
        <v>3783276.05</v>
      </c>
      <c r="G153" s="200">
        <f>SUM(Лист1!H282)</f>
        <v>3783276.05</v>
      </c>
      <c r="H153" s="200">
        <f t="shared" si="59"/>
        <v>100</v>
      </c>
    </row>
    <row r="154" spans="1:8" ht="36" customHeight="1" x14ac:dyDescent="0.25">
      <c r="A154" s="260" t="s">
        <v>95</v>
      </c>
      <c r="B154" s="138" t="s">
        <v>43</v>
      </c>
      <c r="C154" s="130" t="s">
        <v>96</v>
      </c>
      <c r="D154" s="147" t="s">
        <v>124</v>
      </c>
      <c r="E154" s="166" t="s">
        <v>8</v>
      </c>
      <c r="F154" s="150">
        <f>SUM(F158+F161+F169+F174+F155+F166)</f>
        <v>961143.29</v>
      </c>
      <c r="G154" s="150">
        <f>SUM(G158+G161+G169+G174+G155+G166)</f>
        <v>536143.29</v>
      </c>
      <c r="H154" s="199">
        <f t="shared" si="59"/>
        <v>55.781827286127125</v>
      </c>
    </row>
    <row r="155" spans="1:8" ht="26.25" hidden="1" x14ac:dyDescent="0.25">
      <c r="A155" s="228" t="s">
        <v>271</v>
      </c>
      <c r="B155" s="138" t="s">
        <v>43</v>
      </c>
      <c r="C155" s="130" t="s">
        <v>96</v>
      </c>
      <c r="D155" s="145" t="s">
        <v>270</v>
      </c>
      <c r="E155" s="148" t="s">
        <v>8</v>
      </c>
      <c r="F155" s="181">
        <f t="shared" ref="F155:G156" si="65">SUM(F156)</f>
        <v>127031.29</v>
      </c>
      <c r="G155" s="181">
        <f t="shared" si="65"/>
        <v>127031.29</v>
      </c>
      <c r="H155" s="200">
        <f t="shared" si="59"/>
        <v>100</v>
      </c>
    </row>
    <row r="156" spans="1:8" hidden="1" x14ac:dyDescent="0.25">
      <c r="A156" s="143" t="s">
        <v>12</v>
      </c>
      <c r="B156" s="107" t="s">
        <v>43</v>
      </c>
      <c r="C156" s="108">
        <v>11</v>
      </c>
      <c r="D156" s="145" t="s">
        <v>270</v>
      </c>
      <c r="E156" s="107" t="s">
        <v>13</v>
      </c>
      <c r="F156" s="181">
        <f t="shared" si="65"/>
        <v>127031.29</v>
      </c>
      <c r="G156" s="181">
        <f t="shared" si="65"/>
        <v>127031.29</v>
      </c>
      <c r="H156" s="200">
        <f t="shared" si="59"/>
        <v>100</v>
      </c>
    </row>
    <row r="157" spans="1:8" ht="33.75" hidden="1" x14ac:dyDescent="0.25">
      <c r="A157" s="245" t="s">
        <v>147</v>
      </c>
      <c r="B157" s="114" t="s">
        <v>43</v>
      </c>
      <c r="C157" s="107" t="s">
        <v>96</v>
      </c>
      <c r="D157" s="145" t="s">
        <v>270</v>
      </c>
      <c r="E157" s="107" t="s">
        <v>15</v>
      </c>
      <c r="F157" s="181">
        <f>SUM(Лист1!G286)</f>
        <v>127031.29</v>
      </c>
      <c r="G157" s="181">
        <f>SUM(Лист1!H286)</f>
        <v>127031.29</v>
      </c>
      <c r="H157" s="200">
        <f t="shared" si="59"/>
        <v>100</v>
      </c>
    </row>
    <row r="158" spans="1:8" hidden="1" x14ac:dyDescent="0.25">
      <c r="A158" s="123" t="s">
        <v>97</v>
      </c>
      <c r="B158" s="138" t="s">
        <v>43</v>
      </c>
      <c r="C158" s="130" t="s">
        <v>96</v>
      </c>
      <c r="D158" s="115" t="s">
        <v>230</v>
      </c>
      <c r="E158" s="166" t="s">
        <v>8</v>
      </c>
      <c r="F158" s="150">
        <f t="shared" ref="F158:G159" si="66">SUM(F159)</f>
        <v>109650</v>
      </c>
      <c r="G158" s="150">
        <f t="shared" si="66"/>
        <v>109650</v>
      </c>
      <c r="H158" s="200">
        <f t="shared" si="59"/>
        <v>100</v>
      </c>
    </row>
    <row r="159" spans="1:8" hidden="1" x14ac:dyDescent="0.25">
      <c r="A159" s="111" t="s">
        <v>12</v>
      </c>
      <c r="B159" s="107" t="s">
        <v>43</v>
      </c>
      <c r="C159" s="108">
        <v>12</v>
      </c>
      <c r="D159" s="115" t="s">
        <v>230</v>
      </c>
      <c r="E159" s="107" t="s">
        <v>13</v>
      </c>
      <c r="F159" s="150">
        <f t="shared" si="66"/>
        <v>109650</v>
      </c>
      <c r="G159" s="150">
        <f t="shared" si="66"/>
        <v>109650</v>
      </c>
      <c r="H159" s="200">
        <f t="shared" si="59"/>
        <v>100</v>
      </c>
    </row>
    <row r="160" spans="1:8" ht="23.25" hidden="1" x14ac:dyDescent="0.25">
      <c r="A160" s="111" t="s">
        <v>153</v>
      </c>
      <c r="B160" s="114" t="s">
        <v>43</v>
      </c>
      <c r="C160" s="107" t="s">
        <v>96</v>
      </c>
      <c r="D160" s="115" t="s">
        <v>230</v>
      </c>
      <c r="E160" s="114" t="s">
        <v>15</v>
      </c>
      <c r="F160" s="150">
        <f>SUM(Лист1!G289)</f>
        <v>109650</v>
      </c>
      <c r="G160" s="150">
        <f>SUM(Лист1!H289)</f>
        <v>109650</v>
      </c>
      <c r="H160" s="200">
        <f t="shared" si="59"/>
        <v>100</v>
      </c>
    </row>
    <row r="161" spans="1:8" ht="51.75" hidden="1" x14ac:dyDescent="0.25">
      <c r="A161" s="123" t="s">
        <v>98</v>
      </c>
      <c r="B161" s="138" t="s">
        <v>43</v>
      </c>
      <c r="C161" s="130" t="s">
        <v>96</v>
      </c>
      <c r="D161" s="115" t="s">
        <v>133</v>
      </c>
      <c r="E161" s="130" t="s">
        <v>8</v>
      </c>
      <c r="F161" s="150">
        <f t="shared" ref="F161:G161" si="67">SUM(F162+F164)</f>
        <v>234462</v>
      </c>
      <c r="G161" s="150">
        <f t="shared" si="67"/>
        <v>234462</v>
      </c>
      <c r="H161" s="200">
        <f t="shared" si="59"/>
        <v>100</v>
      </c>
    </row>
    <row r="162" spans="1:8" ht="34.5" hidden="1" x14ac:dyDescent="0.25">
      <c r="A162" s="111" t="s">
        <v>32</v>
      </c>
      <c r="B162" s="114" t="s">
        <v>43</v>
      </c>
      <c r="C162" s="107" t="s">
        <v>96</v>
      </c>
      <c r="D162" s="115" t="s">
        <v>133</v>
      </c>
      <c r="E162" s="107" t="s">
        <v>33</v>
      </c>
      <c r="F162" s="150">
        <f t="shared" ref="F162:G162" si="68">SUM(F163)</f>
        <v>202483.02</v>
      </c>
      <c r="G162" s="150">
        <f t="shared" si="68"/>
        <v>202483.02</v>
      </c>
      <c r="H162" s="200">
        <f t="shared" si="59"/>
        <v>100</v>
      </c>
    </row>
    <row r="163" spans="1:8" hidden="1" x14ac:dyDescent="0.25">
      <c r="A163" s="111" t="s">
        <v>34</v>
      </c>
      <c r="B163" s="114" t="s">
        <v>43</v>
      </c>
      <c r="C163" s="107" t="s">
        <v>96</v>
      </c>
      <c r="D163" s="115" t="s">
        <v>133</v>
      </c>
      <c r="E163" s="107" t="s">
        <v>35</v>
      </c>
      <c r="F163" s="150">
        <f>SUM(Лист1!G292)</f>
        <v>202483.02</v>
      </c>
      <c r="G163" s="150">
        <f>SUM(Лист1!H292)</f>
        <v>202483.02</v>
      </c>
      <c r="H163" s="200">
        <f t="shared" si="59"/>
        <v>100</v>
      </c>
    </row>
    <row r="164" spans="1:8" hidden="1" x14ac:dyDescent="0.25">
      <c r="A164" s="111" t="s">
        <v>12</v>
      </c>
      <c r="B164" s="114" t="s">
        <v>43</v>
      </c>
      <c r="C164" s="107" t="s">
        <v>96</v>
      </c>
      <c r="D164" s="115" t="s">
        <v>133</v>
      </c>
      <c r="E164" s="107" t="s">
        <v>13</v>
      </c>
      <c r="F164" s="150">
        <f t="shared" ref="F164:G164" si="69">SUM(F165)</f>
        <v>31978.98</v>
      </c>
      <c r="G164" s="150">
        <f t="shared" si="69"/>
        <v>31978.98</v>
      </c>
      <c r="H164" s="200">
        <f t="shared" si="59"/>
        <v>100</v>
      </c>
    </row>
    <row r="165" spans="1:8" ht="23.25" hidden="1" x14ac:dyDescent="0.25">
      <c r="A165" s="111" t="s">
        <v>153</v>
      </c>
      <c r="B165" s="114" t="s">
        <v>43</v>
      </c>
      <c r="C165" s="107" t="s">
        <v>96</v>
      </c>
      <c r="D165" s="115" t="s">
        <v>133</v>
      </c>
      <c r="E165" s="107" t="s">
        <v>15</v>
      </c>
      <c r="F165" s="150">
        <f>SUM(Лист1!G294)</f>
        <v>31978.98</v>
      </c>
      <c r="G165" s="150">
        <f>SUM(Лист1!H294)</f>
        <v>31978.98</v>
      </c>
      <c r="H165" s="200">
        <f t="shared" si="59"/>
        <v>100</v>
      </c>
    </row>
    <row r="166" spans="1:8" ht="26.25" hidden="1" x14ac:dyDescent="0.25">
      <c r="A166" s="203" t="s">
        <v>284</v>
      </c>
      <c r="B166" s="114" t="s">
        <v>43</v>
      </c>
      <c r="C166" s="107" t="s">
        <v>96</v>
      </c>
      <c r="D166" s="145" t="s">
        <v>283</v>
      </c>
      <c r="E166" s="148" t="s">
        <v>8</v>
      </c>
      <c r="F166" s="181">
        <f t="shared" ref="F166:G167" si="70">SUM(F167)</f>
        <v>425000</v>
      </c>
      <c r="G166" s="181">
        <f t="shared" si="70"/>
        <v>0</v>
      </c>
      <c r="H166" s="200">
        <f t="shared" si="59"/>
        <v>0</v>
      </c>
    </row>
    <row r="167" spans="1:8" hidden="1" x14ac:dyDescent="0.25">
      <c r="A167" s="120" t="s">
        <v>12</v>
      </c>
      <c r="B167" s="114" t="s">
        <v>43</v>
      </c>
      <c r="C167" s="107" t="s">
        <v>96</v>
      </c>
      <c r="D167" s="145" t="s">
        <v>283</v>
      </c>
      <c r="E167" s="107" t="s">
        <v>13</v>
      </c>
      <c r="F167" s="181">
        <f t="shared" si="70"/>
        <v>425000</v>
      </c>
      <c r="G167" s="181">
        <f t="shared" si="70"/>
        <v>0</v>
      </c>
      <c r="H167" s="200">
        <f t="shared" si="59"/>
        <v>0</v>
      </c>
    </row>
    <row r="168" spans="1:8" ht="23.25" hidden="1" x14ac:dyDescent="0.25">
      <c r="A168" s="111" t="s">
        <v>153</v>
      </c>
      <c r="B168" s="114" t="s">
        <v>43</v>
      </c>
      <c r="C168" s="107" t="s">
        <v>96</v>
      </c>
      <c r="D168" s="145" t="s">
        <v>283</v>
      </c>
      <c r="E168" s="107" t="s">
        <v>15</v>
      </c>
      <c r="F168" s="181">
        <f>SUM(Лист1!G302)</f>
        <v>425000</v>
      </c>
      <c r="G168" s="181">
        <f>SUM(Лист1!H302)</f>
        <v>0</v>
      </c>
      <c r="H168" s="200">
        <f t="shared" si="59"/>
        <v>0</v>
      </c>
    </row>
    <row r="169" spans="1:8" hidden="1" x14ac:dyDescent="0.25">
      <c r="A169" s="203" t="s">
        <v>232</v>
      </c>
      <c r="B169" s="114" t="s">
        <v>43</v>
      </c>
      <c r="C169" s="107" t="s">
        <v>96</v>
      </c>
      <c r="D169" s="145" t="s">
        <v>231</v>
      </c>
      <c r="E169" s="148" t="s">
        <v>8</v>
      </c>
      <c r="F169" s="200">
        <f>SUM(F170+F172)</f>
        <v>50000</v>
      </c>
      <c r="G169" s="200">
        <f>SUM(G170+G172)</f>
        <v>50000</v>
      </c>
      <c r="H169" s="200">
        <f t="shared" si="59"/>
        <v>100</v>
      </c>
    </row>
    <row r="170" spans="1:8" hidden="1" x14ac:dyDescent="0.25">
      <c r="A170" s="120" t="s">
        <v>12</v>
      </c>
      <c r="B170" s="114" t="s">
        <v>43</v>
      </c>
      <c r="C170" s="107" t="s">
        <v>96</v>
      </c>
      <c r="D170" s="145" t="s">
        <v>231</v>
      </c>
      <c r="E170" s="107" t="s">
        <v>13</v>
      </c>
      <c r="F170" s="200">
        <f t="shared" ref="F170:G170" si="71">SUM(F171)</f>
        <v>15000</v>
      </c>
      <c r="G170" s="200">
        <f t="shared" si="71"/>
        <v>15000</v>
      </c>
      <c r="H170" s="200">
        <f t="shared" si="59"/>
        <v>100</v>
      </c>
    </row>
    <row r="171" spans="1:8" ht="23.25" hidden="1" x14ac:dyDescent="0.25">
      <c r="A171" s="111" t="s">
        <v>153</v>
      </c>
      <c r="B171" s="114" t="s">
        <v>43</v>
      </c>
      <c r="C171" s="107" t="s">
        <v>96</v>
      </c>
      <c r="D171" s="145" t="s">
        <v>231</v>
      </c>
      <c r="E171" s="107" t="s">
        <v>15</v>
      </c>
      <c r="F171" s="200">
        <f>SUM(Лист1!G297)</f>
        <v>15000</v>
      </c>
      <c r="G171" s="200">
        <f>SUM(Лист1!H297)</f>
        <v>15000</v>
      </c>
      <c r="H171" s="200">
        <f t="shared" si="59"/>
        <v>100</v>
      </c>
    </row>
    <row r="172" spans="1:8" hidden="1" x14ac:dyDescent="0.25">
      <c r="A172" s="111" t="s">
        <v>38</v>
      </c>
      <c r="B172" s="114" t="s">
        <v>43</v>
      </c>
      <c r="C172" s="107" t="s">
        <v>96</v>
      </c>
      <c r="D172" s="145" t="s">
        <v>231</v>
      </c>
      <c r="E172" s="107" t="s">
        <v>39</v>
      </c>
      <c r="F172" s="200">
        <f>SUM(Лист1!G298)</f>
        <v>35000</v>
      </c>
      <c r="G172" s="200">
        <f>SUM(Лист1!H298)</f>
        <v>35000</v>
      </c>
      <c r="H172" s="200">
        <f t="shared" si="59"/>
        <v>100</v>
      </c>
    </row>
    <row r="173" spans="1:8" ht="23.25" hidden="1" x14ac:dyDescent="0.25">
      <c r="A173" s="111" t="s">
        <v>93</v>
      </c>
      <c r="B173" s="114" t="s">
        <v>43</v>
      </c>
      <c r="C173" s="107" t="s">
        <v>96</v>
      </c>
      <c r="D173" s="145" t="s">
        <v>231</v>
      </c>
      <c r="E173" s="107" t="s">
        <v>94</v>
      </c>
      <c r="F173" s="200">
        <f>SUM(Лист1!G299)</f>
        <v>35000</v>
      </c>
      <c r="G173" s="200">
        <f>SUM(Лист1!H299)</f>
        <v>35000</v>
      </c>
      <c r="H173" s="200">
        <f t="shared" si="59"/>
        <v>100</v>
      </c>
    </row>
    <row r="174" spans="1:8" hidden="1" x14ac:dyDescent="0.25">
      <c r="A174" s="118" t="s">
        <v>192</v>
      </c>
      <c r="B174" s="138" t="s">
        <v>43</v>
      </c>
      <c r="C174" s="130" t="s">
        <v>96</v>
      </c>
      <c r="D174" s="147" t="s">
        <v>193</v>
      </c>
      <c r="E174" s="166" t="s">
        <v>8</v>
      </c>
      <c r="F174" s="201">
        <f t="shared" ref="F174:G175" si="72">SUM(F175)</f>
        <v>15000</v>
      </c>
      <c r="G174" s="201">
        <f t="shared" si="72"/>
        <v>15000</v>
      </c>
      <c r="H174" s="200">
        <f t="shared" si="59"/>
        <v>100</v>
      </c>
    </row>
    <row r="175" spans="1:8" hidden="1" x14ac:dyDescent="0.25">
      <c r="A175" s="111" t="s">
        <v>12</v>
      </c>
      <c r="B175" s="138" t="s">
        <v>43</v>
      </c>
      <c r="C175" s="130" t="s">
        <v>96</v>
      </c>
      <c r="D175" s="147" t="s">
        <v>193</v>
      </c>
      <c r="E175" s="107" t="s">
        <v>13</v>
      </c>
      <c r="F175" s="201">
        <f t="shared" si="72"/>
        <v>15000</v>
      </c>
      <c r="G175" s="201">
        <f t="shared" si="72"/>
        <v>15000</v>
      </c>
      <c r="H175" s="200">
        <f t="shared" si="59"/>
        <v>100</v>
      </c>
    </row>
    <row r="176" spans="1:8" ht="23.25" hidden="1" x14ac:dyDescent="0.25">
      <c r="A176" s="111" t="s">
        <v>153</v>
      </c>
      <c r="B176" s="138" t="s">
        <v>43</v>
      </c>
      <c r="C176" s="130" t="s">
        <v>96</v>
      </c>
      <c r="D176" s="147" t="s">
        <v>193</v>
      </c>
      <c r="E176" s="107" t="s">
        <v>15</v>
      </c>
      <c r="F176" s="201">
        <f>SUM(Лист1!G141)</f>
        <v>15000</v>
      </c>
      <c r="G176" s="201">
        <f>SUM(Лист1!H141)</f>
        <v>15000</v>
      </c>
      <c r="H176" s="200">
        <f t="shared" si="59"/>
        <v>100</v>
      </c>
    </row>
    <row r="177" spans="1:8" ht="18.75" x14ac:dyDescent="0.3">
      <c r="A177" s="152" t="s">
        <v>61</v>
      </c>
      <c r="B177" s="127" t="s">
        <v>62</v>
      </c>
      <c r="C177" s="124" t="s">
        <v>7</v>
      </c>
      <c r="D177" s="127" t="s">
        <v>124</v>
      </c>
      <c r="E177" s="127" t="s">
        <v>8</v>
      </c>
      <c r="F177" s="192">
        <f t="shared" ref="F177:G177" si="73">SUM(F178+F185)</f>
        <v>8489980.6500000004</v>
      </c>
      <c r="G177" s="192">
        <f t="shared" si="73"/>
        <v>7371605.2399999993</v>
      </c>
      <c r="H177" s="179">
        <f t="shared" si="59"/>
        <v>86.82711473553239</v>
      </c>
    </row>
    <row r="178" spans="1:8" ht="14.25" customHeight="1" x14ac:dyDescent="0.25">
      <c r="A178" s="260" t="s">
        <v>63</v>
      </c>
      <c r="B178" s="138" t="s">
        <v>62</v>
      </c>
      <c r="C178" s="130" t="s">
        <v>22</v>
      </c>
      <c r="D178" s="138" t="s">
        <v>124</v>
      </c>
      <c r="E178" s="138" t="s">
        <v>8</v>
      </c>
      <c r="F178" s="200">
        <f t="shared" ref="F178:G178" si="74">SUM(F179+F182)</f>
        <v>227645.96</v>
      </c>
      <c r="G178" s="200">
        <f t="shared" si="74"/>
        <v>227645.96</v>
      </c>
      <c r="H178" s="179">
        <f t="shared" si="59"/>
        <v>100</v>
      </c>
    </row>
    <row r="179" spans="1:8" ht="39" hidden="1" x14ac:dyDescent="0.25">
      <c r="A179" s="259" t="s">
        <v>234</v>
      </c>
      <c r="B179" s="138" t="s">
        <v>62</v>
      </c>
      <c r="C179" s="130" t="s">
        <v>22</v>
      </c>
      <c r="D179" s="145" t="s">
        <v>233</v>
      </c>
      <c r="E179" s="148" t="s">
        <v>8</v>
      </c>
      <c r="F179" s="200">
        <f t="shared" ref="F179:G179" si="75">SUM(F180)</f>
        <v>47502.239999999998</v>
      </c>
      <c r="G179" s="200">
        <f t="shared" si="75"/>
        <v>47502.239999999998</v>
      </c>
      <c r="H179" s="200">
        <f t="shared" si="59"/>
        <v>100</v>
      </c>
    </row>
    <row r="180" spans="1:8" hidden="1" x14ac:dyDescent="0.25">
      <c r="A180" s="111" t="s">
        <v>12</v>
      </c>
      <c r="B180" s="138" t="s">
        <v>62</v>
      </c>
      <c r="C180" s="130" t="s">
        <v>22</v>
      </c>
      <c r="D180" s="145" t="s">
        <v>233</v>
      </c>
      <c r="E180" s="130" t="s">
        <v>13</v>
      </c>
      <c r="F180" s="200">
        <f t="shared" ref="F180:G183" si="76">SUM(F181)</f>
        <v>47502.239999999998</v>
      </c>
      <c r="G180" s="200">
        <f t="shared" si="76"/>
        <v>47502.239999999998</v>
      </c>
      <c r="H180" s="200">
        <f t="shared" si="59"/>
        <v>100</v>
      </c>
    </row>
    <row r="181" spans="1:8" ht="23.25" hidden="1" x14ac:dyDescent="0.25">
      <c r="A181" s="111" t="s">
        <v>153</v>
      </c>
      <c r="B181" s="138" t="s">
        <v>62</v>
      </c>
      <c r="C181" s="130" t="s">
        <v>22</v>
      </c>
      <c r="D181" s="145" t="s">
        <v>233</v>
      </c>
      <c r="E181" s="130" t="s">
        <v>15</v>
      </c>
      <c r="F181" s="200">
        <f>SUM(Лист1!G307)</f>
        <v>47502.239999999998</v>
      </c>
      <c r="G181" s="200">
        <f>SUM(Лист1!H307)</f>
        <v>47502.239999999998</v>
      </c>
      <c r="H181" s="200">
        <f t="shared" si="59"/>
        <v>100</v>
      </c>
    </row>
    <row r="182" spans="1:8" ht="90" hidden="1" x14ac:dyDescent="0.25">
      <c r="A182" s="259" t="s">
        <v>263</v>
      </c>
      <c r="B182" s="138" t="s">
        <v>62</v>
      </c>
      <c r="C182" s="130" t="s">
        <v>22</v>
      </c>
      <c r="D182" s="145" t="s">
        <v>262</v>
      </c>
      <c r="E182" s="148" t="s">
        <v>8</v>
      </c>
      <c r="F182" s="200">
        <f t="shared" ref="F182:G182" si="77">SUM(F183)</f>
        <v>180143.72</v>
      </c>
      <c r="G182" s="200">
        <f t="shared" si="77"/>
        <v>180143.72</v>
      </c>
      <c r="H182" s="200">
        <f t="shared" si="59"/>
        <v>100</v>
      </c>
    </row>
    <row r="183" spans="1:8" hidden="1" x14ac:dyDescent="0.25">
      <c r="A183" s="111" t="s">
        <v>52</v>
      </c>
      <c r="B183" s="138" t="s">
        <v>62</v>
      </c>
      <c r="C183" s="130" t="s">
        <v>22</v>
      </c>
      <c r="D183" s="145" t="s">
        <v>262</v>
      </c>
      <c r="E183" s="130" t="s">
        <v>53</v>
      </c>
      <c r="F183" s="200">
        <f t="shared" si="76"/>
        <v>180143.72</v>
      </c>
      <c r="G183" s="200">
        <f t="shared" si="76"/>
        <v>180143.72</v>
      </c>
      <c r="H183" s="200">
        <f t="shared" si="59"/>
        <v>100</v>
      </c>
    </row>
    <row r="184" spans="1:8" hidden="1" x14ac:dyDescent="0.25">
      <c r="A184" s="111" t="s">
        <v>54</v>
      </c>
      <c r="B184" s="138" t="s">
        <v>62</v>
      </c>
      <c r="C184" s="130" t="s">
        <v>22</v>
      </c>
      <c r="D184" s="145" t="s">
        <v>262</v>
      </c>
      <c r="E184" s="130" t="s">
        <v>55</v>
      </c>
      <c r="F184" s="200">
        <f>SUM(Лист1!G310)</f>
        <v>180143.72</v>
      </c>
      <c r="G184" s="200">
        <f>SUM(Лист1!H310)</f>
        <v>180143.72</v>
      </c>
      <c r="H184" s="200">
        <f t="shared" si="59"/>
        <v>100</v>
      </c>
    </row>
    <row r="185" spans="1:8" ht="15" customHeight="1" x14ac:dyDescent="0.25">
      <c r="A185" s="267" t="s">
        <v>64</v>
      </c>
      <c r="B185" s="138" t="s">
        <v>62</v>
      </c>
      <c r="C185" s="130" t="s">
        <v>26</v>
      </c>
      <c r="D185" s="138" t="s">
        <v>124</v>
      </c>
      <c r="E185" s="138" t="s">
        <v>8</v>
      </c>
      <c r="F185" s="150">
        <f>SUM(F198+F195+F205+F186+F192+F189)</f>
        <v>8262334.6899999995</v>
      </c>
      <c r="G185" s="150">
        <f>SUM(G198+G195+G205+G186+G192+G189)</f>
        <v>7143959.2799999993</v>
      </c>
      <c r="H185" s="179">
        <f t="shared" si="59"/>
        <v>86.464172029322611</v>
      </c>
    </row>
    <row r="186" spans="1:8" hidden="1" x14ac:dyDescent="0.25">
      <c r="A186" s="113" t="s">
        <v>299</v>
      </c>
      <c r="B186" s="138" t="s">
        <v>62</v>
      </c>
      <c r="C186" s="130" t="s">
        <v>26</v>
      </c>
      <c r="D186" s="145" t="s">
        <v>298</v>
      </c>
      <c r="E186" s="148" t="s">
        <v>8</v>
      </c>
      <c r="F186" s="181">
        <f>SUM(F187)</f>
        <v>50000</v>
      </c>
      <c r="G186" s="181">
        <f>SUM(G187)</f>
        <v>50000</v>
      </c>
      <c r="H186" s="200">
        <f t="shared" si="59"/>
        <v>100</v>
      </c>
    </row>
    <row r="187" spans="1:8" hidden="1" x14ac:dyDescent="0.25">
      <c r="A187" s="111" t="s">
        <v>38</v>
      </c>
      <c r="B187" s="114" t="s">
        <v>62</v>
      </c>
      <c r="C187" s="107" t="s">
        <v>26</v>
      </c>
      <c r="D187" s="145" t="s">
        <v>298</v>
      </c>
      <c r="E187" s="107" t="s">
        <v>39</v>
      </c>
      <c r="F187" s="181">
        <f t="shared" ref="F187:G187" si="78">SUM(F188)</f>
        <v>50000</v>
      </c>
      <c r="G187" s="181">
        <f t="shared" si="78"/>
        <v>50000</v>
      </c>
      <c r="H187" s="200">
        <f t="shared" si="59"/>
        <v>100</v>
      </c>
    </row>
    <row r="188" spans="1:8" hidden="1" x14ac:dyDescent="0.25">
      <c r="A188" s="111" t="s">
        <v>137</v>
      </c>
      <c r="B188" s="114" t="s">
        <v>62</v>
      </c>
      <c r="C188" s="107" t="s">
        <v>26</v>
      </c>
      <c r="D188" s="145" t="s">
        <v>298</v>
      </c>
      <c r="E188" s="107" t="s">
        <v>136</v>
      </c>
      <c r="F188" s="181">
        <f>SUM(Лист1!G314)</f>
        <v>50000</v>
      </c>
      <c r="G188" s="181">
        <f>SUM(Лист1!H314)</f>
        <v>50000</v>
      </c>
      <c r="H188" s="200">
        <f t="shared" si="59"/>
        <v>100</v>
      </c>
    </row>
    <row r="189" spans="1:8" ht="26.25" hidden="1" x14ac:dyDescent="0.25">
      <c r="A189" s="123" t="s">
        <v>302</v>
      </c>
      <c r="B189" s="138" t="s">
        <v>62</v>
      </c>
      <c r="C189" s="130" t="s">
        <v>26</v>
      </c>
      <c r="D189" s="145" t="s">
        <v>305</v>
      </c>
      <c r="E189" s="148" t="s">
        <v>8</v>
      </c>
      <c r="F189" s="181">
        <f>SUM(F190)</f>
        <v>4113654.03</v>
      </c>
      <c r="G189" s="181">
        <f>SUM(G190)</f>
        <v>4103198.34</v>
      </c>
      <c r="H189" s="200">
        <f t="shared" si="59"/>
        <v>99.745829621943187</v>
      </c>
    </row>
    <row r="190" spans="1:8" hidden="1" x14ac:dyDescent="0.25">
      <c r="A190" s="120" t="s">
        <v>12</v>
      </c>
      <c r="B190" s="114" t="s">
        <v>62</v>
      </c>
      <c r="C190" s="107" t="s">
        <v>26</v>
      </c>
      <c r="D190" s="145" t="s">
        <v>305</v>
      </c>
      <c r="E190" s="107" t="s">
        <v>13</v>
      </c>
      <c r="F190" s="181">
        <f t="shared" ref="F190:G190" si="79">SUM(F191)</f>
        <v>4113654.03</v>
      </c>
      <c r="G190" s="181">
        <f t="shared" si="79"/>
        <v>4103198.34</v>
      </c>
      <c r="H190" s="200">
        <f t="shared" si="59"/>
        <v>99.745829621943187</v>
      </c>
    </row>
    <row r="191" spans="1:8" ht="23.25" hidden="1" x14ac:dyDescent="0.25">
      <c r="A191" s="111" t="s">
        <v>153</v>
      </c>
      <c r="B191" s="114" t="s">
        <v>62</v>
      </c>
      <c r="C191" s="107" t="s">
        <v>26</v>
      </c>
      <c r="D191" s="145" t="s">
        <v>305</v>
      </c>
      <c r="E191" s="107" t="s">
        <v>15</v>
      </c>
      <c r="F191" s="181">
        <f>SUM(Лист1!G317)</f>
        <v>4113654.03</v>
      </c>
      <c r="G191" s="181">
        <f>SUM(Лист1!H317)</f>
        <v>4103198.34</v>
      </c>
      <c r="H191" s="200">
        <f t="shared" si="59"/>
        <v>99.745829621943187</v>
      </c>
    </row>
    <row r="192" spans="1:8" ht="26.25" hidden="1" x14ac:dyDescent="0.25">
      <c r="A192" s="119" t="s">
        <v>307</v>
      </c>
      <c r="B192" s="138" t="s">
        <v>62</v>
      </c>
      <c r="C192" s="130" t="s">
        <v>26</v>
      </c>
      <c r="D192" s="145" t="s">
        <v>304</v>
      </c>
      <c r="E192" s="166" t="s">
        <v>8</v>
      </c>
      <c r="F192" s="181">
        <f>SUM(F193)</f>
        <v>1087919.72</v>
      </c>
      <c r="G192" s="181">
        <f>SUM(G193)</f>
        <v>0</v>
      </c>
      <c r="H192" s="200">
        <f t="shared" si="59"/>
        <v>0</v>
      </c>
    </row>
    <row r="193" spans="1:8" ht="22.5" hidden="1" x14ac:dyDescent="0.25">
      <c r="A193" s="120" t="s">
        <v>82</v>
      </c>
      <c r="B193" s="114" t="s">
        <v>62</v>
      </c>
      <c r="C193" s="107" t="s">
        <v>26</v>
      </c>
      <c r="D193" s="145" t="s">
        <v>304</v>
      </c>
      <c r="E193" s="147">
        <v>400</v>
      </c>
      <c r="F193" s="181">
        <f>SUM(F194)</f>
        <v>1087919.72</v>
      </c>
      <c r="G193" s="181">
        <f>SUM(G194)</f>
        <v>0</v>
      </c>
      <c r="H193" s="200">
        <f t="shared" si="59"/>
        <v>0</v>
      </c>
    </row>
    <row r="194" spans="1:8" hidden="1" x14ac:dyDescent="0.25">
      <c r="A194" s="111" t="s">
        <v>84</v>
      </c>
      <c r="B194" s="114" t="s">
        <v>62</v>
      </c>
      <c r="C194" s="107" t="s">
        <v>26</v>
      </c>
      <c r="D194" s="145" t="s">
        <v>304</v>
      </c>
      <c r="E194" s="147">
        <v>410</v>
      </c>
      <c r="F194" s="181">
        <f>SUM(Лист1!G320)</f>
        <v>1087919.72</v>
      </c>
      <c r="G194" s="181">
        <f>SUM(Лист1!H320)</f>
        <v>0</v>
      </c>
      <c r="H194" s="200">
        <f t="shared" si="59"/>
        <v>0</v>
      </c>
    </row>
    <row r="195" spans="1:8" ht="77.25" hidden="1" x14ac:dyDescent="0.25">
      <c r="A195" s="113" t="s">
        <v>268</v>
      </c>
      <c r="B195" s="138" t="s">
        <v>62</v>
      </c>
      <c r="C195" s="130" t="s">
        <v>26</v>
      </c>
      <c r="D195" s="145" t="s">
        <v>269</v>
      </c>
      <c r="E195" s="148" t="s">
        <v>8</v>
      </c>
      <c r="F195" s="181">
        <f>SUM(F196)</f>
        <v>1238170</v>
      </c>
      <c r="G195" s="181">
        <f>SUM(G196)</f>
        <v>1238170</v>
      </c>
      <c r="H195" s="200">
        <f t="shared" si="59"/>
        <v>100</v>
      </c>
    </row>
    <row r="196" spans="1:8" hidden="1" x14ac:dyDescent="0.25">
      <c r="A196" s="111" t="s">
        <v>52</v>
      </c>
      <c r="B196" s="114" t="s">
        <v>62</v>
      </c>
      <c r="C196" s="107" t="s">
        <v>26</v>
      </c>
      <c r="D196" s="145" t="s">
        <v>269</v>
      </c>
      <c r="E196" s="107" t="s">
        <v>53</v>
      </c>
      <c r="F196" s="181">
        <f t="shared" ref="F196:G196" si="80">SUM(F197)</f>
        <v>1238170</v>
      </c>
      <c r="G196" s="181">
        <f t="shared" si="80"/>
        <v>1238170</v>
      </c>
      <c r="H196" s="200">
        <f t="shared" si="59"/>
        <v>100</v>
      </c>
    </row>
    <row r="197" spans="1:8" hidden="1" x14ac:dyDescent="0.25">
      <c r="A197" s="111" t="s">
        <v>54</v>
      </c>
      <c r="B197" s="114" t="s">
        <v>62</v>
      </c>
      <c r="C197" s="107" t="s">
        <v>26</v>
      </c>
      <c r="D197" s="145" t="s">
        <v>269</v>
      </c>
      <c r="E197" s="107" t="s">
        <v>55</v>
      </c>
      <c r="F197" s="181">
        <f>SUM(Лист1!G323)</f>
        <v>1238170</v>
      </c>
      <c r="G197" s="181">
        <f>SUM(Лист1!H323)</f>
        <v>1238170</v>
      </c>
      <c r="H197" s="200">
        <f t="shared" si="59"/>
        <v>100</v>
      </c>
    </row>
    <row r="198" spans="1:8" ht="26.25" hidden="1" x14ac:dyDescent="0.25">
      <c r="A198" s="119" t="s">
        <v>295</v>
      </c>
      <c r="B198" s="138" t="s">
        <v>62</v>
      </c>
      <c r="C198" s="130" t="s">
        <v>26</v>
      </c>
      <c r="D198" s="145" t="s">
        <v>248</v>
      </c>
      <c r="E198" s="166" t="s">
        <v>8</v>
      </c>
      <c r="F198" s="181">
        <f>SUM(F201+F199)</f>
        <v>832738.94</v>
      </c>
      <c r="G198" s="181">
        <f>SUM(G201+G199)</f>
        <v>812738.94</v>
      </c>
      <c r="H198" s="200">
        <f t="shared" ref="H198:H239" si="81">SUM(G198/F198)*100</f>
        <v>97.598286925311797</v>
      </c>
    </row>
    <row r="199" spans="1:8" hidden="1" x14ac:dyDescent="0.25">
      <c r="A199" s="120" t="s">
        <v>12</v>
      </c>
      <c r="B199" s="114" t="s">
        <v>62</v>
      </c>
      <c r="C199" s="107" t="s">
        <v>26</v>
      </c>
      <c r="D199" s="145" t="s">
        <v>248</v>
      </c>
      <c r="E199" s="107" t="s">
        <v>13</v>
      </c>
      <c r="F199" s="181">
        <f t="shared" ref="F199:G199" si="82">SUM(F200)</f>
        <v>49100</v>
      </c>
      <c r="G199" s="181">
        <f t="shared" si="82"/>
        <v>29100</v>
      </c>
      <c r="H199" s="200">
        <f t="shared" si="81"/>
        <v>59.26680244399185</v>
      </c>
    </row>
    <row r="200" spans="1:8" ht="23.25" hidden="1" x14ac:dyDescent="0.25">
      <c r="A200" s="111" t="s">
        <v>153</v>
      </c>
      <c r="B200" s="114" t="s">
        <v>62</v>
      </c>
      <c r="C200" s="107" t="s">
        <v>26</v>
      </c>
      <c r="D200" s="145" t="s">
        <v>248</v>
      </c>
      <c r="E200" s="107" t="s">
        <v>15</v>
      </c>
      <c r="F200" s="181">
        <f>SUM(Лист1!G326)</f>
        <v>49100</v>
      </c>
      <c r="G200" s="181">
        <f>SUM(Лист1!H326)</f>
        <v>29100</v>
      </c>
      <c r="H200" s="200">
        <f t="shared" si="81"/>
        <v>59.26680244399185</v>
      </c>
    </row>
    <row r="201" spans="1:8" ht="22.5" hidden="1" x14ac:dyDescent="0.25">
      <c r="A201" s="120" t="s">
        <v>82</v>
      </c>
      <c r="B201" s="114" t="s">
        <v>62</v>
      </c>
      <c r="C201" s="107" t="s">
        <v>26</v>
      </c>
      <c r="D201" s="145" t="s">
        <v>248</v>
      </c>
      <c r="E201" s="147">
        <v>400</v>
      </c>
      <c r="F201" s="181">
        <f t="shared" ref="F201:G201" si="83">SUM(F202)</f>
        <v>783638.94</v>
      </c>
      <c r="G201" s="181">
        <f t="shared" si="83"/>
        <v>783638.94</v>
      </c>
      <c r="H201" s="200">
        <f t="shared" si="81"/>
        <v>100</v>
      </c>
    </row>
    <row r="202" spans="1:8" hidden="1" x14ac:dyDescent="0.25">
      <c r="A202" s="111" t="s">
        <v>84</v>
      </c>
      <c r="B202" s="114" t="s">
        <v>62</v>
      </c>
      <c r="C202" s="107" t="s">
        <v>26</v>
      </c>
      <c r="D202" s="145" t="s">
        <v>248</v>
      </c>
      <c r="E202" s="147">
        <v>410</v>
      </c>
      <c r="F202" s="181">
        <f>SUM(F204:F204)</f>
        <v>783638.94</v>
      </c>
      <c r="G202" s="181">
        <f>SUM(G204:G204)</f>
        <v>783638.94</v>
      </c>
      <c r="H202" s="200">
        <f t="shared" si="81"/>
        <v>100</v>
      </c>
    </row>
    <row r="203" spans="1:8" hidden="1" x14ac:dyDescent="0.25">
      <c r="A203" s="111" t="s">
        <v>249</v>
      </c>
      <c r="B203" s="114"/>
      <c r="C203" s="107"/>
      <c r="D203" s="145"/>
      <c r="E203" s="107"/>
      <c r="F203" s="181"/>
      <c r="G203" s="181"/>
      <c r="H203" s="200"/>
    </row>
    <row r="204" spans="1:8" ht="23.25" hidden="1" x14ac:dyDescent="0.25">
      <c r="A204" s="111" t="s">
        <v>252</v>
      </c>
      <c r="B204" s="114" t="s">
        <v>62</v>
      </c>
      <c r="C204" s="107" t="s">
        <v>26</v>
      </c>
      <c r="D204" s="115" t="s">
        <v>248</v>
      </c>
      <c r="E204" s="114" t="s">
        <v>85</v>
      </c>
      <c r="F204" s="181">
        <f>SUM(Лист1!G330)</f>
        <v>783638.94</v>
      </c>
      <c r="G204" s="181">
        <f>SUM(Лист1!H330)</f>
        <v>783638.94</v>
      </c>
      <c r="H204" s="200">
        <f t="shared" si="81"/>
        <v>100</v>
      </c>
    </row>
    <row r="205" spans="1:8" hidden="1" x14ac:dyDescent="0.25">
      <c r="A205" s="123" t="s">
        <v>291</v>
      </c>
      <c r="B205" s="138" t="s">
        <v>62</v>
      </c>
      <c r="C205" s="130" t="s">
        <v>26</v>
      </c>
      <c r="D205" s="145" t="s">
        <v>290</v>
      </c>
      <c r="E205" s="166" t="s">
        <v>8</v>
      </c>
      <c r="F205" s="181">
        <f>SUM(F208+F206)</f>
        <v>939852</v>
      </c>
      <c r="G205" s="181">
        <f>SUM(G208+G206)</f>
        <v>939852</v>
      </c>
      <c r="H205" s="200">
        <f t="shared" si="81"/>
        <v>100</v>
      </c>
    </row>
    <row r="206" spans="1:8" hidden="1" x14ac:dyDescent="0.25">
      <c r="A206" s="120" t="s">
        <v>12</v>
      </c>
      <c r="B206" s="114" t="s">
        <v>62</v>
      </c>
      <c r="C206" s="107" t="s">
        <v>26</v>
      </c>
      <c r="D206" s="145" t="s">
        <v>290</v>
      </c>
      <c r="E206" s="147">
        <v>200</v>
      </c>
      <c r="F206" s="181">
        <f>SUM(F207)</f>
        <v>18000</v>
      </c>
      <c r="G206" s="181">
        <f>SUM(G207)</f>
        <v>18000</v>
      </c>
      <c r="H206" s="200">
        <f t="shared" si="81"/>
        <v>100</v>
      </c>
    </row>
    <row r="207" spans="1:8" ht="23.25" hidden="1" x14ac:dyDescent="0.25">
      <c r="A207" s="111" t="s">
        <v>153</v>
      </c>
      <c r="B207" s="114" t="s">
        <v>62</v>
      </c>
      <c r="C207" s="107" t="s">
        <v>26</v>
      </c>
      <c r="D207" s="145" t="s">
        <v>290</v>
      </c>
      <c r="E207" s="147">
        <v>240</v>
      </c>
      <c r="F207" s="181">
        <f>SUM(Лист1!G333)</f>
        <v>18000</v>
      </c>
      <c r="G207" s="181">
        <f>SUM(Лист1!H333)</f>
        <v>18000</v>
      </c>
      <c r="H207" s="200">
        <f t="shared" si="81"/>
        <v>100</v>
      </c>
    </row>
    <row r="208" spans="1:8" ht="22.5" hidden="1" x14ac:dyDescent="0.25">
      <c r="A208" s="120" t="s">
        <v>82</v>
      </c>
      <c r="B208" s="114" t="s">
        <v>62</v>
      </c>
      <c r="C208" s="107" t="s">
        <v>26</v>
      </c>
      <c r="D208" s="145" t="s">
        <v>290</v>
      </c>
      <c r="E208" s="147">
        <v>400</v>
      </c>
      <c r="F208" s="181">
        <f>SUM(F209)</f>
        <v>921852</v>
      </c>
      <c r="G208" s="181">
        <f>SUM(G209)</f>
        <v>921852</v>
      </c>
      <c r="H208" s="200">
        <f t="shared" si="81"/>
        <v>100</v>
      </c>
    </row>
    <row r="209" spans="1:8" hidden="1" x14ac:dyDescent="0.25">
      <c r="A209" s="111" t="s">
        <v>84</v>
      </c>
      <c r="B209" s="114" t="s">
        <v>62</v>
      </c>
      <c r="C209" s="107" t="s">
        <v>26</v>
      </c>
      <c r="D209" s="145" t="s">
        <v>290</v>
      </c>
      <c r="E209" s="147">
        <v>410</v>
      </c>
      <c r="F209" s="181">
        <f>SUM(F211)</f>
        <v>921852</v>
      </c>
      <c r="G209" s="181">
        <f>SUM(G211)</f>
        <v>921852</v>
      </c>
      <c r="H209" s="200">
        <f t="shared" si="81"/>
        <v>100</v>
      </c>
    </row>
    <row r="210" spans="1:8" hidden="1" x14ac:dyDescent="0.25">
      <c r="A210" s="111" t="s">
        <v>249</v>
      </c>
      <c r="B210" s="114"/>
      <c r="C210" s="107"/>
      <c r="D210" s="145"/>
      <c r="E210" s="107"/>
      <c r="F210" s="181"/>
      <c r="G210" s="181"/>
      <c r="H210" s="200"/>
    </row>
    <row r="211" spans="1:8" hidden="1" x14ac:dyDescent="0.25">
      <c r="A211" s="111" t="s">
        <v>251</v>
      </c>
      <c r="B211" s="114" t="s">
        <v>62</v>
      </c>
      <c r="C211" s="107" t="s">
        <v>26</v>
      </c>
      <c r="D211" s="145" t="s">
        <v>290</v>
      </c>
      <c r="E211" s="114" t="s">
        <v>85</v>
      </c>
      <c r="F211" s="181">
        <f>SUM(Лист1!G337)</f>
        <v>921852</v>
      </c>
      <c r="G211" s="181">
        <f>SUM(Лист1!H337)</f>
        <v>921852</v>
      </c>
      <c r="H211" s="200">
        <f t="shared" si="81"/>
        <v>100</v>
      </c>
    </row>
    <row r="212" spans="1:8" ht="18" x14ac:dyDescent="0.25">
      <c r="A212" s="131" t="s">
        <v>18</v>
      </c>
      <c r="B212" s="168" t="s">
        <v>20</v>
      </c>
      <c r="C212" s="169" t="s">
        <v>7</v>
      </c>
      <c r="D212" s="169" t="s">
        <v>124</v>
      </c>
      <c r="E212" s="169" t="s">
        <v>8</v>
      </c>
      <c r="F212" s="192">
        <f>SUM(F213+F233+F276+F288+F256)</f>
        <v>492234041.65999997</v>
      </c>
      <c r="G212" s="192">
        <f>SUM(G213+G233+G276+G288+G256)</f>
        <v>485817262.95999998</v>
      </c>
      <c r="H212" s="179">
        <f t="shared" si="81"/>
        <v>98.696396803772416</v>
      </c>
    </row>
    <row r="213" spans="1:8" ht="14.25" customHeight="1" x14ac:dyDescent="0.25">
      <c r="A213" s="268" t="s">
        <v>21</v>
      </c>
      <c r="B213" s="138" t="s">
        <v>20</v>
      </c>
      <c r="C213" s="147" t="s">
        <v>22</v>
      </c>
      <c r="D213" s="147" t="s">
        <v>124</v>
      </c>
      <c r="E213" s="166" t="s">
        <v>8</v>
      </c>
      <c r="F213" s="150">
        <f>SUM(F221+F224+F227+F214+F230)</f>
        <v>157077713.28999999</v>
      </c>
      <c r="G213" s="150">
        <f>SUM(G221+G224+G227+G214+G230)</f>
        <v>154555272.84999999</v>
      </c>
      <c r="H213" s="179">
        <f t="shared" si="81"/>
        <v>98.394144918991131</v>
      </c>
    </row>
    <row r="214" spans="1:8" ht="64.5" hidden="1" x14ac:dyDescent="0.25">
      <c r="A214" s="259" t="s">
        <v>292</v>
      </c>
      <c r="B214" s="138" t="s">
        <v>20</v>
      </c>
      <c r="C214" s="147" t="s">
        <v>22</v>
      </c>
      <c r="D214" s="145" t="s">
        <v>296</v>
      </c>
      <c r="E214" s="166" t="s">
        <v>8</v>
      </c>
      <c r="F214" s="201">
        <f>SUM(F217+F215)</f>
        <v>41101311.210000001</v>
      </c>
      <c r="G214" s="201">
        <f>SUM(G217+G215)</f>
        <v>39508070.490000002</v>
      </c>
      <c r="H214" s="200">
        <f t="shared" si="81"/>
        <v>96.123625565472565</v>
      </c>
    </row>
    <row r="215" spans="1:8" hidden="1" x14ac:dyDescent="0.25">
      <c r="A215" s="111" t="s">
        <v>12</v>
      </c>
      <c r="B215" s="138" t="s">
        <v>20</v>
      </c>
      <c r="C215" s="147" t="s">
        <v>22</v>
      </c>
      <c r="D215" s="145" t="s">
        <v>296</v>
      </c>
      <c r="E215" s="107" t="s">
        <v>13</v>
      </c>
      <c r="F215" s="181">
        <f t="shared" ref="F215:G215" si="84">SUM(F216)</f>
        <v>1101311.22</v>
      </c>
      <c r="G215" s="181">
        <f t="shared" si="84"/>
        <v>753064.36</v>
      </c>
      <c r="H215" s="200">
        <f t="shared" si="81"/>
        <v>68.378887486499963</v>
      </c>
    </row>
    <row r="216" spans="1:8" ht="23.25" hidden="1" x14ac:dyDescent="0.25">
      <c r="A216" s="111" t="s">
        <v>153</v>
      </c>
      <c r="B216" s="138" t="s">
        <v>20</v>
      </c>
      <c r="C216" s="147" t="s">
        <v>22</v>
      </c>
      <c r="D216" s="145" t="s">
        <v>296</v>
      </c>
      <c r="E216" s="107" t="s">
        <v>15</v>
      </c>
      <c r="F216" s="181">
        <f>SUM(Лист1!G342)</f>
        <v>1101311.22</v>
      </c>
      <c r="G216" s="181">
        <f>SUM(Лист1!H342)</f>
        <v>753064.36</v>
      </c>
      <c r="H216" s="200">
        <f t="shared" si="81"/>
        <v>68.378887486499963</v>
      </c>
    </row>
    <row r="217" spans="1:8" ht="23.25" hidden="1" x14ac:dyDescent="0.25">
      <c r="A217" s="111" t="s">
        <v>82</v>
      </c>
      <c r="B217" s="138" t="s">
        <v>20</v>
      </c>
      <c r="C217" s="147" t="s">
        <v>22</v>
      </c>
      <c r="D217" s="145" t="s">
        <v>296</v>
      </c>
      <c r="E217" s="147">
        <v>400</v>
      </c>
      <c r="F217" s="201">
        <f>SUM(F218)</f>
        <v>39999999.990000002</v>
      </c>
      <c r="G217" s="201">
        <f>SUM(G218)</f>
        <v>38755006.130000003</v>
      </c>
      <c r="H217" s="200">
        <f t="shared" si="81"/>
        <v>96.887515349221871</v>
      </c>
    </row>
    <row r="218" spans="1:8" hidden="1" x14ac:dyDescent="0.25">
      <c r="A218" s="111" t="s">
        <v>84</v>
      </c>
      <c r="B218" s="138" t="s">
        <v>20</v>
      </c>
      <c r="C218" s="147" t="s">
        <v>22</v>
      </c>
      <c r="D218" s="145" t="s">
        <v>296</v>
      </c>
      <c r="E218" s="147">
        <v>410</v>
      </c>
      <c r="F218" s="181">
        <f>SUM(F220)</f>
        <v>39999999.990000002</v>
      </c>
      <c r="G218" s="181">
        <f>SUM(G220)</f>
        <v>38755006.130000003</v>
      </c>
      <c r="H218" s="200">
        <f t="shared" si="81"/>
        <v>96.887515349221871</v>
      </c>
    </row>
    <row r="219" spans="1:8" hidden="1" x14ac:dyDescent="0.25">
      <c r="A219" s="111" t="s">
        <v>249</v>
      </c>
      <c r="B219" s="138"/>
      <c r="C219" s="147"/>
      <c r="D219" s="145"/>
      <c r="E219" s="147"/>
      <c r="F219" s="181"/>
      <c r="G219" s="181"/>
      <c r="H219" s="200"/>
    </row>
    <row r="220" spans="1:8" hidden="1" x14ac:dyDescent="0.25">
      <c r="A220" s="111" t="s">
        <v>253</v>
      </c>
      <c r="B220" s="138" t="s">
        <v>20</v>
      </c>
      <c r="C220" s="147" t="s">
        <v>22</v>
      </c>
      <c r="D220" s="145" t="s">
        <v>296</v>
      </c>
      <c r="E220" s="147">
        <v>410</v>
      </c>
      <c r="F220" s="181">
        <f>SUM(Лист1!G346)</f>
        <v>39999999.990000002</v>
      </c>
      <c r="G220" s="181">
        <f>SUM(Лист1!H346)</f>
        <v>38755006.130000003</v>
      </c>
      <c r="H220" s="200">
        <f t="shared" si="81"/>
        <v>96.887515349221871</v>
      </c>
    </row>
    <row r="221" spans="1:8" hidden="1" x14ac:dyDescent="0.25">
      <c r="A221" s="269" t="s">
        <v>176</v>
      </c>
      <c r="B221" s="114" t="s">
        <v>20</v>
      </c>
      <c r="C221" s="115" t="s">
        <v>22</v>
      </c>
      <c r="D221" s="115" t="s">
        <v>177</v>
      </c>
      <c r="E221" s="116" t="s">
        <v>8</v>
      </c>
      <c r="F221" s="150">
        <f t="shared" ref="F221:G221" si="85">SUM(F222)</f>
        <v>33907413.079999998</v>
      </c>
      <c r="G221" s="150">
        <f t="shared" si="85"/>
        <v>32978213.359999999</v>
      </c>
      <c r="H221" s="200">
        <f t="shared" si="81"/>
        <v>97.259597133500932</v>
      </c>
    </row>
    <row r="222" spans="1:8" ht="23.25" hidden="1" x14ac:dyDescent="0.25">
      <c r="A222" s="111" t="s">
        <v>16</v>
      </c>
      <c r="B222" s="114" t="s">
        <v>20</v>
      </c>
      <c r="C222" s="115" t="s">
        <v>22</v>
      </c>
      <c r="D222" s="115" t="s">
        <v>177</v>
      </c>
      <c r="E222" s="114" t="s">
        <v>17</v>
      </c>
      <c r="F222" s="150">
        <f t="shared" ref="F222:G222" si="86">SUM(F223:F223)</f>
        <v>33907413.079999998</v>
      </c>
      <c r="G222" s="150">
        <f t="shared" si="86"/>
        <v>32978213.359999999</v>
      </c>
      <c r="H222" s="200">
        <f t="shared" si="81"/>
        <v>97.259597133500932</v>
      </c>
    </row>
    <row r="223" spans="1:8" hidden="1" x14ac:dyDescent="0.25">
      <c r="A223" s="112" t="s">
        <v>143</v>
      </c>
      <c r="B223" s="114" t="s">
        <v>20</v>
      </c>
      <c r="C223" s="115" t="s">
        <v>22</v>
      </c>
      <c r="D223" s="115" t="s">
        <v>177</v>
      </c>
      <c r="E223" s="114" t="s">
        <v>142</v>
      </c>
      <c r="F223" s="150">
        <f>SUM(Лист1!G41)</f>
        <v>33907413.079999998</v>
      </c>
      <c r="G223" s="150">
        <f>SUM(Лист1!H41)</f>
        <v>32978213.359999999</v>
      </c>
      <c r="H223" s="200">
        <f t="shared" si="81"/>
        <v>97.259597133500932</v>
      </c>
    </row>
    <row r="224" spans="1:8" ht="26.25" hidden="1" x14ac:dyDescent="0.25">
      <c r="A224" s="269" t="s">
        <v>23</v>
      </c>
      <c r="B224" s="114" t="s">
        <v>20</v>
      </c>
      <c r="C224" s="116" t="s">
        <v>22</v>
      </c>
      <c r="D224" s="115" t="s">
        <v>125</v>
      </c>
      <c r="E224" s="116" t="s">
        <v>8</v>
      </c>
      <c r="F224" s="150">
        <f t="shared" ref="F224:G225" si="87">SUM(F225)</f>
        <v>81234985</v>
      </c>
      <c r="G224" s="150">
        <f t="shared" si="87"/>
        <v>81234985</v>
      </c>
      <c r="H224" s="200">
        <f t="shared" si="81"/>
        <v>100</v>
      </c>
    </row>
    <row r="225" spans="1:8" ht="23.25" hidden="1" x14ac:dyDescent="0.25">
      <c r="A225" s="111" t="s">
        <v>16</v>
      </c>
      <c r="B225" s="114" t="s">
        <v>20</v>
      </c>
      <c r="C225" s="116" t="s">
        <v>22</v>
      </c>
      <c r="D225" s="115" t="s">
        <v>125</v>
      </c>
      <c r="E225" s="114" t="s">
        <v>17</v>
      </c>
      <c r="F225" s="150">
        <f t="shared" si="87"/>
        <v>81234985</v>
      </c>
      <c r="G225" s="150">
        <f t="shared" si="87"/>
        <v>81234985</v>
      </c>
      <c r="H225" s="200">
        <f t="shared" si="81"/>
        <v>100</v>
      </c>
    </row>
    <row r="226" spans="1:8" hidden="1" x14ac:dyDescent="0.25">
      <c r="A226" s="112" t="s">
        <v>143</v>
      </c>
      <c r="B226" s="114" t="s">
        <v>20</v>
      </c>
      <c r="C226" s="116" t="s">
        <v>22</v>
      </c>
      <c r="D226" s="115" t="s">
        <v>125</v>
      </c>
      <c r="E226" s="114" t="s">
        <v>142</v>
      </c>
      <c r="F226" s="150">
        <f>SUM(Лист1!G44)</f>
        <v>81234985</v>
      </c>
      <c r="G226" s="150">
        <f>SUM(Лист1!H44)</f>
        <v>81234985</v>
      </c>
      <c r="H226" s="200">
        <f t="shared" si="81"/>
        <v>100</v>
      </c>
    </row>
    <row r="227" spans="1:8" ht="51.75" hidden="1" x14ac:dyDescent="0.25">
      <c r="A227" s="261" t="s">
        <v>24</v>
      </c>
      <c r="B227" s="114" t="s">
        <v>20</v>
      </c>
      <c r="C227" s="116" t="s">
        <v>22</v>
      </c>
      <c r="D227" s="115" t="s">
        <v>126</v>
      </c>
      <c r="E227" s="114" t="s">
        <v>8</v>
      </c>
      <c r="F227" s="150">
        <f t="shared" ref="F227:G228" si="88">SUM(F228)</f>
        <v>800000</v>
      </c>
      <c r="G227" s="150">
        <f t="shared" si="88"/>
        <v>800000</v>
      </c>
      <c r="H227" s="200">
        <f t="shared" si="81"/>
        <v>100</v>
      </c>
    </row>
    <row r="228" spans="1:8" ht="23.25" hidden="1" x14ac:dyDescent="0.25">
      <c r="A228" s="111" t="s">
        <v>16</v>
      </c>
      <c r="B228" s="114" t="s">
        <v>20</v>
      </c>
      <c r="C228" s="116" t="s">
        <v>22</v>
      </c>
      <c r="D228" s="115" t="s">
        <v>126</v>
      </c>
      <c r="E228" s="114" t="s">
        <v>17</v>
      </c>
      <c r="F228" s="150">
        <f t="shared" si="88"/>
        <v>800000</v>
      </c>
      <c r="G228" s="150">
        <f t="shared" si="88"/>
        <v>800000</v>
      </c>
      <c r="H228" s="200">
        <f t="shared" si="81"/>
        <v>100</v>
      </c>
    </row>
    <row r="229" spans="1:8" hidden="1" x14ac:dyDescent="0.25">
      <c r="A229" s="112" t="s">
        <v>143</v>
      </c>
      <c r="B229" s="114" t="s">
        <v>20</v>
      </c>
      <c r="C229" s="116" t="s">
        <v>22</v>
      </c>
      <c r="D229" s="115" t="s">
        <v>126</v>
      </c>
      <c r="E229" s="114" t="s">
        <v>142</v>
      </c>
      <c r="F229" s="150">
        <f>SUM(Лист1!G47)</f>
        <v>800000</v>
      </c>
      <c r="G229" s="150">
        <f>SUM(Лист1!H47)</f>
        <v>800000</v>
      </c>
      <c r="H229" s="200">
        <f t="shared" si="81"/>
        <v>100</v>
      </c>
    </row>
    <row r="230" spans="1:8" ht="26.25" hidden="1" x14ac:dyDescent="0.25">
      <c r="A230" s="269" t="s">
        <v>274</v>
      </c>
      <c r="B230" s="114" t="s">
        <v>20</v>
      </c>
      <c r="C230" s="116" t="s">
        <v>22</v>
      </c>
      <c r="D230" s="115" t="s">
        <v>289</v>
      </c>
      <c r="E230" s="114" t="s">
        <v>8</v>
      </c>
      <c r="F230" s="201">
        <f t="shared" ref="F230:G230" si="89">SUM(F231)</f>
        <v>34004</v>
      </c>
      <c r="G230" s="201">
        <f t="shared" si="89"/>
        <v>34004</v>
      </c>
      <c r="H230" s="200">
        <f t="shared" si="81"/>
        <v>100</v>
      </c>
    </row>
    <row r="231" spans="1:8" ht="23.25" hidden="1" x14ac:dyDescent="0.25">
      <c r="A231" s="111" t="s">
        <v>16</v>
      </c>
      <c r="B231" s="114" t="s">
        <v>20</v>
      </c>
      <c r="C231" s="116" t="s">
        <v>22</v>
      </c>
      <c r="D231" s="115" t="s">
        <v>289</v>
      </c>
      <c r="E231" s="114" t="s">
        <v>17</v>
      </c>
      <c r="F231" s="201">
        <f>SUM(F232)</f>
        <v>34004</v>
      </c>
      <c r="G231" s="201">
        <f>SUM(G232)</f>
        <v>34004</v>
      </c>
      <c r="H231" s="200">
        <f t="shared" si="81"/>
        <v>100</v>
      </c>
    </row>
    <row r="232" spans="1:8" hidden="1" x14ac:dyDescent="0.25">
      <c r="A232" s="112" t="s">
        <v>143</v>
      </c>
      <c r="B232" s="114" t="s">
        <v>20</v>
      </c>
      <c r="C232" s="116" t="s">
        <v>22</v>
      </c>
      <c r="D232" s="115" t="s">
        <v>289</v>
      </c>
      <c r="E232" s="114" t="s">
        <v>142</v>
      </c>
      <c r="F232" s="201">
        <f>SUM(Лист1!G50)</f>
        <v>34004</v>
      </c>
      <c r="G232" s="201">
        <f>SUM(Лист1!H50)</f>
        <v>34004</v>
      </c>
      <c r="H232" s="200">
        <f t="shared" si="81"/>
        <v>100</v>
      </c>
    </row>
    <row r="233" spans="1:8" ht="14.25" customHeight="1" x14ac:dyDescent="0.25">
      <c r="A233" s="268" t="s">
        <v>25</v>
      </c>
      <c r="B233" s="194" t="s">
        <v>20</v>
      </c>
      <c r="C233" s="195" t="s">
        <v>26</v>
      </c>
      <c r="D233" s="195" t="s">
        <v>124</v>
      </c>
      <c r="E233" s="196" t="s">
        <v>8</v>
      </c>
      <c r="F233" s="150">
        <f>SUM(F234+F238+F242+F246+F253+F249)</f>
        <v>250313611.98999998</v>
      </c>
      <c r="G233" s="150">
        <f>SUM(G234+G238+G242+G246+G253+G249)</f>
        <v>249141784.17999998</v>
      </c>
      <c r="H233" s="179">
        <f t="shared" si="81"/>
        <v>99.531856138112531</v>
      </c>
    </row>
    <row r="234" spans="1:8" hidden="1" x14ac:dyDescent="0.25">
      <c r="A234" s="270" t="s">
        <v>27</v>
      </c>
      <c r="B234" s="107" t="s">
        <v>20</v>
      </c>
      <c r="C234" s="108" t="s">
        <v>26</v>
      </c>
      <c r="D234" s="147" t="s">
        <v>178</v>
      </c>
      <c r="E234" s="109" t="s">
        <v>8</v>
      </c>
      <c r="F234" s="150">
        <f t="shared" ref="F234:G234" si="90">SUM(F235)</f>
        <v>65902228.699999996</v>
      </c>
      <c r="G234" s="150">
        <f t="shared" si="90"/>
        <v>64740900.890000001</v>
      </c>
      <c r="H234" s="200">
        <f t="shared" si="81"/>
        <v>98.237801918222544</v>
      </c>
    </row>
    <row r="235" spans="1:8" ht="23.25" hidden="1" x14ac:dyDescent="0.25">
      <c r="A235" s="111" t="s">
        <v>16</v>
      </c>
      <c r="B235" s="107" t="s">
        <v>20</v>
      </c>
      <c r="C235" s="108" t="s">
        <v>26</v>
      </c>
      <c r="D235" s="147" t="s">
        <v>178</v>
      </c>
      <c r="E235" s="107" t="s">
        <v>17</v>
      </c>
      <c r="F235" s="150">
        <f t="shared" ref="F235:G235" si="91">SUM(F236:F237)</f>
        <v>65902228.699999996</v>
      </c>
      <c r="G235" s="150">
        <f t="shared" si="91"/>
        <v>64740900.890000001</v>
      </c>
      <c r="H235" s="200">
        <f t="shared" si="81"/>
        <v>98.237801918222544</v>
      </c>
    </row>
    <row r="236" spans="1:8" hidden="1" x14ac:dyDescent="0.25">
      <c r="A236" s="112" t="s">
        <v>143</v>
      </c>
      <c r="B236" s="107" t="s">
        <v>20</v>
      </c>
      <c r="C236" s="108" t="s">
        <v>26</v>
      </c>
      <c r="D236" s="147" t="s">
        <v>178</v>
      </c>
      <c r="E236" s="107" t="s">
        <v>142</v>
      </c>
      <c r="F236" s="202">
        <f>SUM(Лист1!G54)</f>
        <v>50936037.799999997</v>
      </c>
      <c r="G236" s="202">
        <f>SUM(Лист1!H54)</f>
        <v>49955030.5</v>
      </c>
      <c r="H236" s="200">
        <f t="shared" si="81"/>
        <v>98.074040812024066</v>
      </c>
    </row>
    <row r="237" spans="1:8" hidden="1" x14ac:dyDescent="0.25">
      <c r="A237" s="143" t="s">
        <v>145</v>
      </c>
      <c r="B237" s="154" t="s">
        <v>20</v>
      </c>
      <c r="C237" s="155" t="s">
        <v>26</v>
      </c>
      <c r="D237" s="147" t="s">
        <v>178</v>
      </c>
      <c r="E237" s="154" t="s">
        <v>144</v>
      </c>
      <c r="F237" s="202">
        <f>SUM(Лист1!G55)</f>
        <v>14966190.9</v>
      </c>
      <c r="G237" s="202">
        <f>SUM(Лист1!H55)</f>
        <v>14785870.390000001</v>
      </c>
      <c r="H237" s="200">
        <f t="shared" si="81"/>
        <v>98.795147601651934</v>
      </c>
    </row>
    <row r="238" spans="1:8" ht="64.5" hidden="1" x14ac:dyDescent="0.25">
      <c r="A238" s="271" t="s">
        <v>28</v>
      </c>
      <c r="B238" s="107" t="s">
        <v>20</v>
      </c>
      <c r="C238" s="109" t="s">
        <v>26</v>
      </c>
      <c r="D238" s="115" t="s">
        <v>127</v>
      </c>
      <c r="E238" s="114" t="s">
        <v>8</v>
      </c>
      <c r="F238" s="150">
        <f t="shared" ref="F238:G238" si="92">SUM(F239)</f>
        <v>176381257</v>
      </c>
      <c r="G238" s="150">
        <f t="shared" si="92"/>
        <v>176381257</v>
      </c>
      <c r="H238" s="200">
        <f t="shared" si="81"/>
        <v>100</v>
      </c>
    </row>
    <row r="239" spans="1:8" ht="23.25" hidden="1" x14ac:dyDescent="0.25">
      <c r="A239" s="111" t="s">
        <v>16</v>
      </c>
      <c r="B239" s="107" t="s">
        <v>20</v>
      </c>
      <c r="C239" s="109" t="s">
        <v>26</v>
      </c>
      <c r="D239" s="115" t="s">
        <v>127</v>
      </c>
      <c r="E239" s="114" t="s">
        <v>17</v>
      </c>
      <c r="F239" s="150">
        <f t="shared" ref="F239:G239" si="93">SUM(F240:F241)</f>
        <v>176381257</v>
      </c>
      <c r="G239" s="150">
        <f t="shared" si="93"/>
        <v>176381257</v>
      </c>
      <c r="H239" s="200">
        <f t="shared" si="81"/>
        <v>100</v>
      </c>
    </row>
    <row r="240" spans="1:8" hidden="1" x14ac:dyDescent="0.25">
      <c r="A240" s="112" t="s">
        <v>143</v>
      </c>
      <c r="B240" s="107" t="s">
        <v>20</v>
      </c>
      <c r="C240" s="109" t="s">
        <v>26</v>
      </c>
      <c r="D240" s="115" t="s">
        <v>127</v>
      </c>
      <c r="E240" s="114" t="s">
        <v>142</v>
      </c>
      <c r="F240" s="150">
        <f>SUM(Лист1!G58)</f>
        <v>129601843.59999999</v>
      </c>
      <c r="G240" s="150">
        <f>SUM(Лист1!H58)</f>
        <v>129601843.59999999</v>
      </c>
      <c r="H240" s="200">
        <f t="shared" ref="H240:H298" si="94">SUM(G240/F240)*100</f>
        <v>100</v>
      </c>
    </row>
    <row r="241" spans="1:8" hidden="1" x14ac:dyDescent="0.25">
      <c r="A241" s="143" t="s">
        <v>145</v>
      </c>
      <c r="B241" s="107" t="s">
        <v>20</v>
      </c>
      <c r="C241" s="109" t="s">
        <v>26</v>
      </c>
      <c r="D241" s="115" t="s">
        <v>127</v>
      </c>
      <c r="E241" s="114" t="s">
        <v>144</v>
      </c>
      <c r="F241" s="150">
        <f>SUM(Лист1!G59)</f>
        <v>46779413.399999999</v>
      </c>
      <c r="G241" s="150">
        <f>SUM(Лист1!H59)</f>
        <v>46779413.399999999</v>
      </c>
      <c r="H241" s="200">
        <f t="shared" si="94"/>
        <v>100</v>
      </c>
    </row>
    <row r="242" spans="1:8" ht="51.75" hidden="1" x14ac:dyDescent="0.25">
      <c r="A242" s="261" t="s">
        <v>24</v>
      </c>
      <c r="B242" s="107" t="s">
        <v>20</v>
      </c>
      <c r="C242" s="109" t="s">
        <v>26</v>
      </c>
      <c r="D242" s="115" t="s">
        <v>126</v>
      </c>
      <c r="E242" s="114" t="s">
        <v>8</v>
      </c>
      <c r="F242" s="150">
        <f t="shared" ref="F242:G242" si="95">SUM(F243)</f>
        <v>5032400</v>
      </c>
      <c r="G242" s="150">
        <f t="shared" si="95"/>
        <v>5021900</v>
      </c>
      <c r="H242" s="200">
        <f t="shared" si="94"/>
        <v>99.791352038788645</v>
      </c>
    </row>
    <row r="243" spans="1:8" ht="23.25" hidden="1" x14ac:dyDescent="0.25">
      <c r="A243" s="111" t="s">
        <v>16</v>
      </c>
      <c r="B243" s="107" t="s">
        <v>20</v>
      </c>
      <c r="C243" s="109" t="s">
        <v>26</v>
      </c>
      <c r="D243" s="115" t="s">
        <v>126</v>
      </c>
      <c r="E243" s="114" t="s">
        <v>17</v>
      </c>
      <c r="F243" s="150">
        <f t="shared" ref="F243:G243" si="96">SUM(F244:F245)</f>
        <v>5032400</v>
      </c>
      <c r="G243" s="150">
        <f t="shared" si="96"/>
        <v>5021900</v>
      </c>
      <c r="H243" s="200">
        <f t="shared" si="94"/>
        <v>99.791352038788645</v>
      </c>
    </row>
    <row r="244" spans="1:8" hidden="1" x14ac:dyDescent="0.25">
      <c r="A244" s="112" t="s">
        <v>143</v>
      </c>
      <c r="B244" s="107" t="s">
        <v>20</v>
      </c>
      <c r="C244" s="108" t="s">
        <v>26</v>
      </c>
      <c r="D244" s="115" t="s">
        <v>126</v>
      </c>
      <c r="E244" s="107" t="s">
        <v>142</v>
      </c>
      <c r="F244" s="150">
        <f>SUM(Лист1!G62)</f>
        <v>4528400</v>
      </c>
      <c r="G244" s="150">
        <f>SUM(Лист1!H62)</f>
        <v>4517900</v>
      </c>
      <c r="H244" s="200">
        <f t="shared" si="94"/>
        <v>99.768130023849494</v>
      </c>
    </row>
    <row r="245" spans="1:8" hidden="1" x14ac:dyDescent="0.25">
      <c r="A245" s="143" t="s">
        <v>145</v>
      </c>
      <c r="B245" s="154" t="s">
        <v>20</v>
      </c>
      <c r="C245" s="155" t="s">
        <v>26</v>
      </c>
      <c r="D245" s="115" t="s">
        <v>126</v>
      </c>
      <c r="E245" s="154" t="s">
        <v>144</v>
      </c>
      <c r="F245" s="150">
        <f>SUM(Лист1!G63)</f>
        <v>504000</v>
      </c>
      <c r="G245" s="150">
        <f>SUM(Лист1!H63)</f>
        <v>504000</v>
      </c>
      <c r="H245" s="200">
        <f t="shared" si="94"/>
        <v>100</v>
      </c>
    </row>
    <row r="246" spans="1:8" ht="26.25" hidden="1" x14ac:dyDescent="0.25">
      <c r="A246" s="269" t="s">
        <v>274</v>
      </c>
      <c r="B246" s="114" t="s">
        <v>20</v>
      </c>
      <c r="C246" s="116" t="s">
        <v>26</v>
      </c>
      <c r="D246" s="115" t="s">
        <v>275</v>
      </c>
      <c r="E246" s="114" t="s">
        <v>8</v>
      </c>
      <c r="F246" s="201">
        <f t="shared" ref="F246:G246" si="97">SUM(F247)</f>
        <v>14250</v>
      </c>
      <c r="G246" s="201">
        <f t="shared" si="97"/>
        <v>14250</v>
      </c>
      <c r="H246" s="200">
        <f t="shared" si="94"/>
        <v>100</v>
      </c>
    </row>
    <row r="247" spans="1:8" ht="23.25" hidden="1" x14ac:dyDescent="0.25">
      <c r="A247" s="111" t="s">
        <v>16</v>
      </c>
      <c r="B247" s="114" t="s">
        <v>20</v>
      </c>
      <c r="C247" s="116" t="s">
        <v>26</v>
      </c>
      <c r="D247" s="115" t="s">
        <v>275</v>
      </c>
      <c r="E247" s="114" t="s">
        <v>17</v>
      </c>
      <c r="F247" s="201">
        <f>SUM(F248)</f>
        <v>14250</v>
      </c>
      <c r="G247" s="201">
        <f>SUM(G248)</f>
        <v>14250</v>
      </c>
      <c r="H247" s="200">
        <f t="shared" si="94"/>
        <v>100</v>
      </c>
    </row>
    <row r="248" spans="1:8" hidden="1" x14ac:dyDescent="0.25">
      <c r="A248" s="112" t="s">
        <v>143</v>
      </c>
      <c r="B248" s="114" t="s">
        <v>20</v>
      </c>
      <c r="C248" s="116" t="s">
        <v>26</v>
      </c>
      <c r="D248" s="115" t="s">
        <v>275</v>
      </c>
      <c r="E248" s="114" t="s">
        <v>142</v>
      </c>
      <c r="F248" s="201">
        <f>SUM(Лист1!G66)</f>
        <v>14250</v>
      </c>
      <c r="G248" s="201">
        <f>SUM(Лист1!H66)</f>
        <v>14250</v>
      </c>
      <c r="H248" s="200">
        <f t="shared" si="94"/>
        <v>100</v>
      </c>
    </row>
    <row r="249" spans="1:8" hidden="1" x14ac:dyDescent="0.25">
      <c r="A249" s="272" t="s">
        <v>294</v>
      </c>
      <c r="B249" s="114" t="s">
        <v>20</v>
      </c>
      <c r="C249" s="116" t="s">
        <v>26</v>
      </c>
      <c r="D249" s="115" t="s">
        <v>289</v>
      </c>
      <c r="E249" s="114" t="s">
        <v>8</v>
      </c>
      <c r="F249" s="201">
        <f t="shared" ref="F249:G249" si="98">SUM(F250)</f>
        <v>171700</v>
      </c>
      <c r="G249" s="201">
        <f t="shared" si="98"/>
        <v>171700</v>
      </c>
      <c r="H249" s="200">
        <f t="shared" si="94"/>
        <v>100</v>
      </c>
    </row>
    <row r="250" spans="1:8" ht="23.25" hidden="1" x14ac:dyDescent="0.25">
      <c r="A250" s="111" t="s">
        <v>16</v>
      </c>
      <c r="B250" s="114" t="s">
        <v>20</v>
      </c>
      <c r="C250" s="116" t="s">
        <v>26</v>
      </c>
      <c r="D250" s="115" t="s">
        <v>289</v>
      </c>
      <c r="E250" s="114" t="s">
        <v>17</v>
      </c>
      <c r="F250" s="201">
        <f t="shared" ref="F250" si="99">SUM(F251+F252)</f>
        <v>171700</v>
      </c>
      <c r="G250" s="201">
        <f t="shared" ref="G250" si="100">SUM(G251+G252)</f>
        <v>171700</v>
      </c>
      <c r="H250" s="200">
        <f t="shared" si="94"/>
        <v>100</v>
      </c>
    </row>
    <row r="251" spans="1:8" hidden="1" x14ac:dyDescent="0.25">
      <c r="A251" s="112" t="s">
        <v>143</v>
      </c>
      <c r="B251" s="114" t="s">
        <v>20</v>
      </c>
      <c r="C251" s="116" t="s">
        <v>26</v>
      </c>
      <c r="D251" s="115" t="s">
        <v>289</v>
      </c>
      <c r="E251" s="114" t="s">
        <v>142</v>
      </c>
      <c r="F251" s="201">
        <f>SUM(Лист1!G69)</f>
        <v>140500</v>
      </c>
      <c r="G251" s="201">
        <f>SUM(Лист1!H69)</f>
        <v>140500</v>
      </c>
      <c r="H251" s="200">
        <f t="shared" si="94"/>
        <v>100</v>
      </c>
    </row>
    <row r="252" spans="1:8" hidden="1" x14ac:dyDescent="0.25">
      <c r="A252" s="143" t="s">
        <v>145</v>
      </c>
      <c r="B252" s="114" t="s">
        <v>20</v>
      </c>
      <c r="C252" s="116" t="s">
        <v>26</v>
      </c>
      <c r="D252" s="115" t="s">
        <v>289</v>
      </c>
      <c r="E252" s="114" t="s">
        <v>144</v>
      </c>
      <c r="F252" s="201">
        <f>SUM(Лист1!G70)</f>
        <v>31200</v>
      </c>
      <c r="G252" s="201">
        <f>SUM(Лист1!H70)</f>
        <v>31200</v>
      </c>
      <c r="H252" s="200">
        <f t="shared" si="94"/>
        <v>100</v>
      </c>
    </row>
    <row r="253" spans="1:8" ht="39" hidden="1" x14ac:dyDescent="0.25">
      <c r="A253" s="269" t="s">
        <v>280</v>
      </c>
      <c r="B253" s="114" t="s">
        <v>20</v>
      </c>
      <c r="C253" s="116" t="s">
        <v>26</v>
      </c>
      <c r="D253" s="115" t="s">
        <v>281</v>
      </c>
      <c r="E253" s="114" t="s">
        <v>8</v>
      </c>
      <c r="F253" s="201">
        <f t="shared" ref="F253:G253" si="101">SUM(F254)</f>
        <v>2811776.29</v>
      </c>
      <c r="G253" s="201">
        <f t="shared" si="101"/>
        <v>2811776.29</v>
      </c>
      <c r="H253" s="200">
        <f t="shared" si="94"/>
        <v>100</v>
      </c>
    </row>
    <row r="254" spans="1:8" ht="23.25" hidden="1" x14ac:dyDescent="0.25">
      <c r="A254" s="111" t="s">
        <v>16</v>
      </c>
      <c r="B254" s="114" t="s">
        <v>20</v>
      </c>
      <c r="C254" s="116" t="s">
        <v>26</v>
      </c>
      <c r="D254" s="115" t="s">
        <v>281</v>
      </c>
      <c r="E254" s="114" t="s">
        <v>17</v>
      </c>
      <c r="F254" s="201">
        <f>SUM(F255)</f>
        <v>2811776.29</v>
      </c>
      <c r="G254" s="201">
        <f>SUM(G255)</f>
        <v>2811776.29</v>
      </c>
      <c r="H254" s="200">
        <f t="shared" si="94"/>
        <v>100</v>
      </c>
    </row>
    <row r="255" spans="1:8" hidden="1" x14ac:dyDescent="0.25">
      <c r="A255" s="112" t="s">
        <v>143</v>
      </c>
      <c r="B255" s="114" t="s">
        <v>20</v>
      </c>
      <c r="C255" s="116" t="s">
        <v>26</v>
      </c>
      <c r="D255" s="115" t="s">
        <v>281</v>
      </c>
      <c r="E255" s="114" t="s">
        <v>142</v>
      </c>
      <c r="F255" s="201">
        <f>SUM(Лист1!G73)</f>
        <v>2811776.29</v>
      </c>
      <c r="G255" s="201">
        <f>SUM(Лист1!H73)</f>
        <v>2811776.29</v>
      </c>
      <c r="H255" s="200">
        <f t="shared" si="94"/>
        <v>100</v>
      </c>
    </row>
    <row r="256" spans="1:8" ht="14.25" customHeight="1" x14ac:dyDescent="0.25">
      <c r="A256" s="268" t="s">
        <v>162</v>
      </c>
      <c r="B256" s="107" t="s">
        <v>20</v>
      </c>
      <c r="C256" s="109" t="s">
        <v>10</v>
      </c>
      <c r="D256" s="108" t="s">
        <v>124</v>
      </c>
      <c r="E256" s="109" t="s">
        <v>8</v>
      </c>
      <c r="F256" s="201">
        <f>SUM(F257+F260+F270+F273+F264+F267)</f>
        <v>31138060.469999999</v>
      </c>
      <c r="G256" s="201">
        <f>SUM(G257+G260+G270+G273+G264+G267)</f>
        <v>30065897.07</v>
      </c>
      <c r="H256" s="179">
        <f t="shared" si="94"/>
        <v>96.556743150290387</v>
      </c>
    </row>
    <row r="257" spans="1:8" hidden="1" x14ac:dyDescent="0.25">
      <c r="A257" s="255" t="s">
        <v>265</v>
      </c>
      <c r="B257" s="107" t="s">
        <v>20</v>
      </c>
      <c r="C257" s="108" t="s">
        <v>10</v>
      </c>
      <c r="D257" s="147" t="s">
        <v>239</v>
      </c>
      <c r="E257" s="166" t="s">
        <v>8</v>
      </c>
      <c r="F257" s="201">
        <f t="shared" ref="F257:G258" si="102">SUM(F258)</f>
        <v>626053.47</v>
      </c>
      <c r="G257" s="201">
        <f t="shared" si="102"/>
        <v>0</v>
      </c>
      <c r="H257" s="200">
        <f t="shared" si="94"/>
        <v>0</v>
      </c>
    </row>
    <row r="258" spans="1:8" ht="23.25" hidden="1" x14ac:dyDescent="0.25">
      <c r="A258" s="111" t="s">
        <v>82</v>
      </c>
      <c r="B258" s="107" t="s">
        <v>20</v>
      </c>
      <c r="C258" s="108" t="s">
        <v>10</v>
      </c>
      <c r="D258" s="115" t="s">
        <v>239</v>
      </c>
      <c r="E258" s="147">
        <v>400</v>
      </c>
      <c r="F258" s="201">
        <f t="shared" si="102"/>
        <v>626053.47</v>
      </c>
      <c r="G258" s="201">
        <f t="shared" si="102"/>
        <v>0</v>
      </c>
      <c r="H258" s="200">
        <f t="shared" si="94"/>
        <v>0</v>
      </c>
    </row>
    <row r="259" spans="1:8" hidden="1" x14ac:dyDescent="0.25">
      <c r="A259" s="111" t="s">
        <v>84</v>
      </c>
      <c r="B259" s="107" t="s">
        <v>20</v>
      </c>
      <c r="C259" s="108" t="s">
        <v>10</v>
      </c>
      <c r="D259" s="115" t="s">
        <v>239</v>
      </c>
      <c r="E259" s="147">
        <v>410</v>
      </c>
      <c r="F259" s="181">
        <f>SUM(Лист1!G349)</f>
        <v>626053.47</v>
      </c>
      <c r="G259" s="181">
        <f>SUM(Лист1!H349)</f>
        <v>0</v>
      </c>
      <c r="H259" s="200">
        <f t="shared" si="94"/>
        <v>0</v>
      </c>
    </row>
    <row r="260" spans="1:8" hidden="1" x14ac:dyDescent="0.25">
      <c r="A260" s="269" t="s">
        <v>180</v>
      </c>
      <c r="B260" s="107" t="s">
        <v>20</v>
      </c>
      <c r="C260" s="108" t="s">
        <v>10</v>
      </c>
      <c r="D260" s="115" t="s">
        <v>181</v>
      </c>
      <c r="E260" s="107" t="s">
        <v>8</v>
      </c>
      <c r="F260" s="150">
        <f t="shared" ref="F260:G260" si="103">SUM(F261)</f>
        <v>19568722</v>
      </c>
      <c r="G260" s="150">
        <f t="shared" si="103"/>
        <v>19178999.880000003</v>
      </c>
      <c r="H260" s="200">
        <f t="shared" si="94"/>
        <v>98.008443678641882</v>
      </c>
    </row>
    <row r="261" spans="1:8" ht="23.25" hidden="1" x14ac:dyDescent="0.25">
      <c r="A261" s="111" t="s">
        <v>16</v>
      </c>
      <c r="B261" s="107" t="s">
        <v>20</v>
      </c>
      <c r="C261" s="108" t="s">
        <v>10</v>
      </c>
      <c r="D261" s="115" t="s">
        <v>181</v>
      </c>
      <c r="E261" s="107" t="s">
        <v>17</v>
      </c>
      <c r="F261" s="150">
        <f>SUM(F262+F263)</f>
        <v>19568722</v>
      </c>
      <c r="G261" s="150">
        <f>SUM(G262+G263)</f>
        <v>19178999.880000003</v>
      </c>
      <c r="H261" s="200">
        <f t="shared" si="94"/>
        <v>98.008443678641882</v>
      </c>
    </row>
    <row r="262" spans="1:8" hidden="1" x14ac:dyDescent="0.25">
      <c r="A262" s="112" t="s">
        <v>143</v>
      </c>
      <c r="B262" s="107" t="s">
        <v>20</v>
      </c>
      <c r="C262" s="108" t="s">
        <v>10</v>
      </c>
      <c r="D262" s="115" t="s">
        <v>181</v>
      </c>
      <c r="E262" s="107" t="s">
        <v>142</v>
      </c>
      <c r="F262" s="150">
        <f>SUM(Лист1!G77)</f>
        <v>11018559.58</v>
      </c>
      <c r="G262" s="150">
        <f>SUM(Лист1!H77)</f>
        <v>10880150.470000001</v>
      </c>
      <c r="H262" s="200">
        <f t="shared" si="94"/>
        <v>98.743854775253666</v>
      </c>
    </row>
    <row r="263" spans="1:8" hidden="1" x14ac:dyDescent="0.25">
      <c r="A263" s="143" t="s">
        <v>145</v>
      </c>
      <c r="B263" s="154" t="s">
        <v>20</v>
      </c>
      <c r="C263" s="108" t="s">
        <v>10</v>
      </c>
      <c r="D263" s="115" t="s">
        <v>181</v>
      </c>
      <c r="E263" s="114" t="s">
        <v>144</v>
      </c>
      <c r="F263" s="150">
        <f>SUM(Лист1!G78)</f>
        <v>8550162.4199999999</v>
      </c>
      <c r="G263" s="150">
        <f>SUM(Лист1!H78)</f>
        <v>8298849.4100000001</v>
      </c>
      <c r="H263" s="200">
        <f t="shared" si="94"/>
        <v>97.060722385669024</v>
      </c>
    </row>
    <row r="264" spans="1:8" hidden="1" x14ac:dyDescent="0.25">
      <c r="A264" s="269" t="s">
        <v>294</v>
      </c>
      <c r="B264" s="114" t="s">
        <v>20</v>
      </c>
      <c r="C264" s="108" t="s">
        <v>10</v>
      </c>
      <c r="D264" s="115" t="s">
        <v>289</v>
      </c>
      <c r="E264" s="114" t="s">
        <v>8</v>
      </c>
      <c r="F264" s="201">
        <f t="shared" ref="F264:G264" si="104">SUM(F265)</f>
        <v>60045</v>
      </c>
      <c r="G264" s="201">
        <f t="shared" si="104"/>
        <v>60045</v>
      </c>
      <c r="H264" s="200">
        <f t="shared" si="94"/>
        <v>100</v>
      </c>
    </row>
    <row r="265" spans="1:8" ht="23.25" hidden="1" x14ac:dyDescent="0.25">
      <c r="A265" s="111" t="s">
        <v>16</v>
      </c>
      <c r="B265" s="114" t="s">
        <v>20</v>
      </c>
      <c r="C265" s="108" t="s">
        <v>10</v>
      </c>
      <c r="D265" s="115" t="s">
        <v>289</v>
      </c>
      <c r="E265" s="114" t="s">
        <v>17</v>
      </c>
      <c r="F265" s="201">
        <f>SUM(F266)</f>
        <v>60045</v>
      </c>
      <c r="G265" s="201">
        <f>SUM(G266)</f>
        <v>60045</v>
      </c>
      <c r="H265" s="200">
        <f t="shared" si="94"/>
        <v>100</v>
      </c>
    </row>
    <row r="266" spans="1:8" hidden="1" x14ac:dyDescent="0.25">
      <c r="A266" s="112" t="s">
        <v>143</v>
      </c>
      <c r="B266" s="114" t="s">
        <v>20</v>
      </c>
      <c r="C266" s="108" t="s">
        <v>10</v>
      </c>
      <c r="D266" s="115" t="s">
        <v>289</v>
      </c>
      <c r="E266" s="114" t="s">
        <v>142</v>
      </c>
      <c r="F266" s="201">
        <f>SUM(Лист1!G81)</f>
        <v>60045</v>
      </c>
      <c r="G266" s="201">
        <f>SUM(Лист1!H81)</f>
        <v>60045</v>
      </c>
      <c r="H266" s="200">
        <f t="shared" si="94"/>
        <v>100</v>
      </c>
    </row>
    <row r="267" spans="1:8" hidden="1" x14ac:dyDescent="0.25">
      <c r="A267" s="269" t="s">
        <v>297</v>
      </c>
      <c r="B267" s="114" t="s">
        <v>20</v>
      </c>
      <c r="C267" s="108" t="s">
        <v>10</v>
      </c>
      <c r="D267" s="115" t="s">
        <v>288</v>
      </c>
      <c r="E267" s="114" t="s">
        <v>8</v>
      </c>
      <c r="F267" s="201">
        <f t="shared" ref="F267:G267" si="105">SUM(F268)</f>
        <v>190000</v>
      </c>
      <c r="G267" s="201">
        <f t="shared" si="105"/>
        <v>190000</v>
      </c>
      <c r="H267" s="200">
        <f t="shared" si="94"/>
        <v>100</v>
      </c>
    </row>
    <row r="268" spans="1:8" ht="23.25" hidden="1" x14ac:dyDescent="0.25">
      <c r="A268" s="111" t="s">
        <v>16</v>
      </c>
      <c r="B268" s="114" t="s">
        <v>20</v>
      </c>
      <c r="C268" s="108" t="s">
        <v>10</v>
      </c>
      <c r="D268" s="115" t="s">
        <v>288</v>
      </c>
      <c r="E268" s="114" t="s">
        <v>17</v>
      </c>
      <c r="F268" s="201">
        <f>SUM(F269)</f>
        <v>190000</v>
      </c>
      <c r="G268" s="201">
        <f>SUM(G269)</f>
        <v>190000</v>
      </c>
      <c r="H268" s="200">
        <f t="shared" si="94"/>
        <v>100</v>
      </c>
    </row>
    <row r="269" spans="1:8" hidden="1" x14ac:dyDescent="0.25">
      <c r="A269" s="143" t="s">
        <v>145</v>
      </c>
      <c r="B269" s="114" t="s">
        <v>20</v>
      </c>
      <c r="C269" s="108" t="s">
        <v>10</v>
      </c>
      <c r="D269" s="115" t="s">
        <v>288</v>
      </c>
      <c r="E269" s="114" t="s">
        <v>144</v>
      </c>
      <c r="F269" s="201">
        <f>SUM(Лист1!G84)</f>
        <v>190000</v>
      </c>
      <c r="G269" s="201">
        <f>SUM(Лист1!H84)</f>
        <v>190000</v>
      </c>
      <c r="H269" s="200">
        <f t="shared" si="94"/>
        <v>100</v>
      </c>
    </row>
    <row r="270" spans="1:8" hidden="1" x14ac:dyDescent="0.25">
      <c r="A270" s="269" t="s">
        <v>194</v>
      </c>
      <c r="B270" s="107" t="s">
        <v>20</v>
      </c>
      <c r="C270" s="108" t="s">
        <v>10</v>
      </c>
      <c r="D270" s="115" t="s">
        <v>195</v>
      </c>
      <c r="E270" s="107" t="s">
        <v>8</v>
      </c>
      <c r="F270" s="150">
        <f t="shared" ref="F270:G270" si="106">SUM(F271)</f>
        <v>10669240</v>
      </c>
      <c r="G270" s="150">
        <f t="shared" si="106"/>
        <v>10612852.189999999</v>
      </c>
      <c r="H270" s="200">
        <f t="shared" si="94"/>
        <v>99.471491783857132</v>
      </c>
    </row>
    <row r="271" spans="1:8" ht="23.25" hidden="1" x14ac:dyDescent="0.25">
      <c r="A271" s="111" t="s">
        <v>16</v>
      </c>
      <c r="B271" s="107" t="s">
        <v>20</v>
      </c>
      <c r="C271" s="108" t="s">
        <v>10</v>
      </c>
      <c r="D271" s="115" t="s">
        <v>195</v>
      </c>
      <c r="E271" s="107" t="s">
        <v>17</v>
      </c>
      <c r="F271" s="150">
        <f t="shared" ref="F271:G271" si="107">SUM(F272:F272)</f>
        <v>10669240</v>
      </c>
      <c r="G271" s="150">
        <f t="shared" si="107"/>
        <v>10612852.189999999</v>
      </c>
      <c r="H271" s="200">
        <f t="shared" si="94"/>
        <v>99.471491783857132</v>
      </c>
    </row>
    <row r="272" spans="1:8" hidden="1" x14ac:dyDescent="0.25">
      <c r="A272" s="112" t="s">
        <v>143</v>
      </c>
      <c r="B272" s="107" t="s">
        <v>20</v>
      </c>
      <c r="C272" s="108" t="s">
        <v>10</v>
      </c>
      <c r="D272" s="115" t="s">
        <v>195</v>
      </c>
      <c r="E272" s="107" t="s">
        <v>142</v>
      </c>
      <c r="F272" s="150">
        <f>SUM(Лист1!G146)</f>
        <v>10669240</v>
      </c>
      <c r="G272" s="150">
        <f>SUM(Лист1!H146)</f>
        <v>10612852.189999999</v>
      </c>
      <c r="H272" s="200">
        <f t="shared" si="94"/>
        <v>99.471491783857132</v>
      </c>
    </row>
    <row r="273" spans="1:8" ht="51.75" hidden="1" x14ac:dyDescent="0.25">
      <c r="A273" s="261" t="s">
        <v>24</v>
      </c>
      <c r="B273" s="107" t="s">
        <v>20</v>
      </c>
      <c r="C273" s="108" t="s">
        <v>10</v>
      </c>
      <c r="D273" s="115" t="s">
        <v>130</v>
      </c>
      <c r="E273" s="114" t="s">
        <v>8</v>
      </c>
      <c r="F273" s="150">
        <f t="shared" ref="F273:G274" si="108">SUM(F274)</f>
        <v>24000</v>
      </c>
      <c r="G273" s="150">
        <f t="shared" si="108"/>
        <v>24000</v>
      </c>
      <c r="H273" s="200">
        <f t="shared" si="94"/>
        <v>100</v>
      </c>
    </row>
    <row r="274" spans="1:8" ht="23.25" hidden="1" x14ac:dyDescent="0.25">
      <c r="A274" s="111" t="s">
        <v>16</v>
      </c>
      <c r="B274" s="107" t="s">
        <v>20</v>
      </c>
      <c r="C274" s="108" t="s">
        <v>10</v>
      </c>
      <c r="D274" s="115" t="s">
        <v>130</v>
      </c>
      <c r="E274" s="107" t="s">
        <v>17</v>
      </c>
      <c r="F274" s="150">
        <f t="shared" si="108"/>
        <v>24000</v>
      </c>
      <c r="G274" s="150">
        <f t="shared" si="108"/>
        <v>24000</v>
      </c>
      <c r="H274" s="200">
        <f t="shared" si="94"/>
        <v>100</v>
      </c>
    </row>
    <row r="275" spans="1:8" hidden="1" x14ac:dyDescent="0.25">
      <c r="A275" s="112" t="s">
        <v>143</v>
      </c>
      <c r="B275" s="107" t="s">
        <v>20</v>
      </c>
      <c r="C275" s="108" t="s">
        <v>10</v>
      </c>
      <c r="D275" s="115" t="s">
        <v>130</v>
      </c>
      <c r="E275" s="107" t="s">
        <v>142</v>
      </c>
      <c r="F275" s="150">
        <f>SUM(Лист1!G149)</f>
        <v>24000</v>
      </c>
      <c r="G275" s="150">
        <f>SUM(Лист1!H149)</f>
        <v>24000</v>
      </c>
      <c r="H275" s="200">
        <f t="shared" si="94"/>
        <v>100</v>
      </c>
    </row>
    <row r="276" spans="1:8" x14ac:dyDescent="0.25">
      <c r="A276" s="268" t="s">
        <v>163</v>
      </c>
      <c r="B276" s="138" t="s">
        <v>20</v>
      </c>
      <c r="C276" s="147" t="s">
        <v>20</v>
      </c>
      <c r="D276" s="147" t="s">
        <v>124</v>
      </c>
      <c r="E276" s="166" t="s">
        <v>8</v>
      </c>
      <c r="F276" s="150">
        <f>SUM(F277+F284)</f>
        <v>1115360</v>
      </c>
      <c r="G276" s="150">
        <f>SUM(G277+G284)</f>
        <v>1115360</v>
      </c>
      <c r="H276" s="179">
        <f t="shared" si="94"/>
        <v>100</v>
      </c>
    </row>
    <row r="277" spans="1:8" hidden="1" x14ac:dyDescent="0.25">
      <c r="A277" s="255" t="s">
        <v>236</v>
      </c>
      <c r="B277" s="114" t="s">
        <v>20</v>
      </c>
      <c r="C277" s="115" t="s">
        <v>20</v>
      </c>
      <c r="D277" s="115" t="s">
        <v>235</v>
      </c>
      <c r="E277" s="116" t="s">
        <v>8</v>
      </c>
      <c r="F277" s="150">
        <f t="shared" ref="F277:G277" si="109">SUM(F278+F280+F282)</f>
        <v>80000</v>
      </c>
      <c r="G277" s="150">
        <f t="shared" si="109"/>
        <v>80000</v>
      </c>
      <c r="H277" s="200">
        <f t="shared" si="94"/>
        <v>100</v>
      </c>
    </row>
    <row r="278" spans="1:8" ht="34.5" hidden="1" x14ac:dyDescent="0.25">
      <c r="A278" s="111" t="s">
        <v>32</v>
      </c>
      <c r="B278" s="107" t="s">
        <v>20</v>
      </c>
      <c r="C278" s="109" t="s">
        <v>20</v>
      </c>
      <c r="D278" s="115" t="s">
        <v>235</v>
      </c>
      <c r="E278" s="109" t="s">
        <v>33</v>
      </c>
      <c r="F278" s="201">
        <f t="shared" ref="F278:G278" si="110">SUM(F279)</f>
        <v>750</v>
      </c>
      <c r="G278" s="201">
        <f t="shared" si="110"/>
        <v>750</v>
      </c>
      <c r="H278" s="200">
        <f t="shared" si="94"/>
        <v>100</v>
      </c>
    </row>
    <row r="279" spans="1:8" hidden="1" x14ac:dyDescent="0.25">
      <c r="A279" s="111" t="s">
        <v>36</v>
      </c>
      <c r="B279" s="107" t="s">
        <v>20</v>
      </c>
      <c r="C279" s="109" t="s">
        <v>20</v>
      </c>
      <c r="D279" s="115" t="s">
        <v>235</v>
      </c>
      <c r="E279" s="109" t="s">
        <v>37</v>
      </c>
      <c r="F279" s="201">
        <f>SUM(Лист1!G353)</f>
        <v>750</v>
      </c>
      <c r="G279" s="201">
        <f>SUM(Лист1!H353)</f>
        <v>750</v>
      </c>
      <c r="H279" s="200">
        <f t="shared" si="94"/>
        <v>100</v>
      </c>
    </row>
    <row r="280" spans="1:8" hidden="1" x14ac:dyDescent="0.25">
      <c r="A280" s="111" t="s">
        <v>12</v>
      </c>
      <c r="B280" s="107" t="s">
        <v>20</v>
      </c>
      <c r="C280" s="109" t="s">
        <v>20</v>
      </c>
      <c r="D280" s="115" t="s">
        <v>235</v>
      </c>
      <c r="E280" s="109" t="s">
        <v>13</v>
      </c>
      <c r="F280" s="201">
        <f t="shared" ref="F280:G280" si="111">SUM(F281)</f>
        <v>67750</v>
      </c>
      <c r="G280" s="201">
        <f t="shared" si="111"/>
        <v>67750</v>
      </c>
      <c r="H280" s="200">
        <f t="shared" si="94"/>
        <v>100</v>
      </c>
    </row>
    <row r="281" spans="1:8" ht="23.25" hidden="1" x14ac:dyDescent="0.25">
      <c r="A281" s="111" t="s">
        <v>153</v>
      </c>
      <c r="B281" s="107" t="s">
        <v>20</v>
      </c>
      <c r="C281" s="109" t="s">
        <v>20</v>
      </c>
      <c r="D281" s="115" t="s">
        <v>235</v>
      </c>
      <c r="E281" s="109" t="s">
        <v>15</v>
      </c>
      <c r="F281" s="150">
        <f>SUM(Лист1!G355)</f>
        <v>67750</v>
      </c>
      <c r="G281" s="150">
        <f>SUM(Лист1!H355)</f>
        <v>67750</v>
      </c>
      <c r="H281" s="200">
        <f t="shared" si="94"/>
        <v>100</v>
      </c>
    </row>
    <row r="282" spans="1:8" hidden="1" x14ac:dyDescent="0.25">
      <c r="A282" s="111" t="s">
        <v>101</v>
      </c>
      <c r="B282" s="107" t="s">
        <v>20</v>
      </c>
      <c r="C282" s="109" t="s">
        <v>20</v>
      </c>
      <c r="D282" s="115" t="s">
        <v>235</v>
      </c>
      <c r="E282" s="109" t="s">
        <v>88</v>
      </c>
      <c r="F282" s="150">
        <f t="shared" ref="F282:G282" si="112">SUM(F283:F283)</f>
        <v>11500</v>
      </c>
      <c r="G282" s="150">
        <f t="shared" si="112"/>
        <v>11500</v>
      </c>
      <c r="H282" s="200">
        <f t="shared" si="94"/>
        <v>100</v>
      </c>
    </row>
    <row r="283" spans="1:8" hidden="1" x14ac:dyDescent="0.25">
      <c r="A283" s="117" t="s">
        <v>89</v>
      </c>
      <c r="B283" s="107" t="s">
        <v>20</v>
      </c>
      <c r="C283" s="109" t="s">
        <v>20</v>
      </c>
      <c r="D283" s="115" t="s">
        <v>235</v>
      </c>
      <c r="E283" s="109" t="s">
        <v>90</v>
      </c>
      <c r="F283" s="150">
        <f>SUM(Лист1!G357)</f>
        <v>11500</v>
      </c>
      <c r="G283" s="150">
        <f>SUM(Лист1!H357)</f>
        <v>11500</v>
      </c>
      <c r="H283" s="200">
        <f t="shared" si="94"/>
        <v>100</v>
      </c>
    </row>
    <row r="284" spans="1:8" ht="26.25" hidden="1" x14ac:dyDescent="0.25">
      <c r="A284" s="269" t="s">
        <v>293</v>
      </c>
      <c r="B284" s="107" t="s">
        <v>20</v>
      </c>
      <c r="C284" s="109" t="s">
        <v>20</v>
      </c>
      <c r="D284" s="115" t="s">
        <v>182</v>
      </c>
      <c r="E284" s="114" t="s">
        <v>8</v>
      </c>
      <c r="F284" s="200">
        <f t="shared" ref="F284:G284" si="113">SUM(F285)</f>
        <v>1035360</v>
      </c>
      <c r="G284" s="200">
        <f t="shared" si="113"/>
        <v>1035360</v>
      </c>
      <c r="H284" s="200">
        <f t="shared" si="94"/>
        <v>100</v>
      </c>
    </row>
    <row r="285" spans="1:8" ht="23.25" hidden="1" x14ac:dyDescent="0.25">
      <c r="A285" s="111" t="s">
        <v>16</v>
      </c>
      <c r="B285" s="107" t="s">
        <v>20</v>
      </c>
      <c r="C285" s="109" t="s">
        <v>20</v>
      </c>
      <c r="D285" s="115" t="s">
        <v>182</v>
      </c>
      <c r="E285" s="114" t="s">
        <v>17</v>
      </c>
      <c r="F285" s="200">
        <f t="shared" ref="F285:G285" si="114">SUM(F286:F287)</f>
        <v>1035360</v>
      </c>
      <c r="G285" s="200">
        <f t="shared" si="114"/>
        <v>1035360</v>
      </c>
      <c r="H285" s="200">
        <f t="shared" si="94"/>
        <v>100</v>
      </c>
    </row>
    <row r="286" spans="1:8" hidden="1" x14ac:dyDescent="0.25">
      <c r="A286" s="112" t="s">
        <v>143</v>
      </c>
      <c r="B286" s="107" t="s">
        <v>20</v>
      </c>
      <c r="C286" s="108" t="s">
        <v>20</v>
      </c>
      <c r="D286" s="115" t="s">
        <v>182</v>
      </c>
      <c r="E286" s="107" t="s">
        <v>142</v>
      </c>
      <c r="F286" s="200">
        <f>SUM(Лист1!G88)</f>
        <v>682560</v>
      </c>
      <c r="G286" s="200">
        <f>SUM(Лист1!H88)</f>
        <v>682560</v>
      </c>
      <c r="H286" s="200">
        <f t="shared" si="94"/>
        <v>100</v>
      </c>
    </row>
    <row r="287" spans="1:8" hidden="1" x14ac:dyDescent="0.25">
      <c r="A287" s="143" t="s">
        <v>145</v>
      </c>
      <c r="B287" s="154" t="s">
        <v>20</v>
      </c>
      <c r="C287" s="155" t="s">
        <v>20</v>
      </c>
      <c r="D287" s="115" t="s">
        <v>182</v>
      </c>
      <c r="E287" s="154" t="s">
        <v>144</v>
      </c>
      <c r="F287" s="200">
        <f>SUM(Лист1!G89)</f>
        <v>352800</v>
      </c>
      <c r="G287" s="200">
        <f>SUM(Лист1!H89)</f>
        <v>352800</v>
      </c>
      <c r="H287" s="200">
        <f t="shared" si="94"/>
        <v>100</v>
      </c>
    </row>
    <row r="288" spans="1:8" ht="15.75" x14ac:dyDescent="0.25">
      <c r="A288" s="268" t="s">
        <v>29</v>
      </c>
      <c r="B288" s="273" t="s">
        <v>20</v>
      </c>
      <c r="C288" s="274" t="s">
        <v>30</v>
      </c>
      <c r="D288" s="275" t="s">
        <v>124</v>
      </c>
      <c r="E288" s="274" t="s">
        <v>8</v>
      </c>
      <c r="F288" s="150">
        <f>SUM(F289+F294+F301)</f>
        <v>52589295.909999996</v>
      </c>
      <c r="G288" s="150">
        <f>SUM(G289+G294+G301)</f>
        <v>50938948.859999999</v>
      </c>
      <c r="H288" s="179">
        <f t="shared" si="94"/>
        <v>96.86181946070478</v>
      </c>
    </row>
    <row r="289" spans="1:8" ht="26.25" hidden="1" x14ac:dyDescent="0.25">
      <c r="A289" s="119" t="s">
        <v>31</v>
      </c>
      <c r="B289" s="114" t="s">
        <v>20</v>
      </c>
      <c r="C289" s="114" t="s">
        <v>30</v>
      </c>
      <c r="D289" s="147" t="s">
        <v>179</v>
      </c>
      <c r="E289" s="114" t="s">
        <v>8</v>
      </c>
      <c r="F289" s="150">
        <f t="shared" ref="F289:G289" si="115">SUM(F290+F292)</f>
        <v>2320069</v>
      </c>
      <c r="G289" s="150">
        <f t="shared" si="115"/>
        <v>2294362.9700000002</v>
      </c>
      <c r="H289" s="200">
        <f t="shared" si="94"/>
        <v>98.892014418536704</v>
      </c>
    </row>
    <row r="290" spans="1:8" ht="34.5" hidden="1" x14ac:dyDescent="0.25">
      <c r="A290" s="111" t="s">
        <v>32</v>
      </c>
      <c r="B290" s="114" t="s">
        <v>20</v>
      </c>
      <c r="C290" s="114" t="s">
        <v>30</v>
      </c>
      <c r="D290" s="115" t="s">
        <v>179</v>
      </c>
      <c r="E290" s="114" t="s">
        <v>33</v>
      </c>
      <c r="F290" s="150">
        <f t="shared" ref="F290:G290" si="116">SUM(F291)</f>
        <v>2280097</v>
      </c>
      <c r="G290" s="150">
        <f t="shared" si="116"/>
        <v>2266190.9700000002</v>
      </c>
      <c r="H290" s="200">
        <f t="shared" si="94"/>
        <v>99.390112350483335</v>
      </c>
    </row>
    <row r="291" spans="1:8" hidden="1" x14ac:dyDescent="0.25">
      <c r="A291" s="111" t="s">
        <v>34</v>
      </c>
      <c r="B291" s="114" t="s">
        <v>20</v>
      </c>
      <c r="C291" s="114" t="s">
        <v>30</v>
      </c>
      <c r="D291" s="115" t="s">
        <v>179</v>
      </c>
      <c r="E291" s="114" t="s">
        <v>35</v>
      </c>
      <c r="F291" s="150">
        <f>SUM(Лист1!G93)</f>
        <v>2280097</v>
      </c>
      <c r="G291" s="150">
        <f>SUM(Лист1!H93)</f>
        <v>2266190.9700000002</v>
      </c>
      <c r="H291" s="200">
        <f t="shared" si="94"/>
        <v>99.390112350483335</v>
      </c>
    </row>
    <row r="292" spans="1:8" hidden="1" x14ac:dyDescent="0.25">
      <c r="A292" s="111" t="s">
        <v>12</v>
      </c>
      <c r="B292" s="114" t="s">
        <v>20</v>
      </c>
      <c r="C292" s="114" t="s">
        <v>30</v>
      </c>
      <c r="D292" s="115" t="s">
        <v>179</v>
      </c>
      <c r="E292" s="114" t="s">
        <v>13</v>
      </c>
      <c r="F292" s="150">
        <f t="shared" ref="F292:G292" si="117">SUM(F293)</f>
        <v>39972</v>
      </c>
      <c r="G292" s="150">
        <f t="shared" si="117"/>
        <v>28172</v>
      </c>
      <c r="H292" s="200">
        <f t="shared" si="94"/>
        <v>70.479335534874409</v>
      </c>
    </row>
    <row r="293" spans="1:8" ht="23.25" hidden="1" x14ac:dyDescent="0.25">
      <c r="A293" s="111" t="s">
        <v>153</v>
      </c>
      <c r="B293" s="114" t="s">
        <v>20</v>
      </c>
      <c r="C293" s="114" t="s">
        <v>30</v>
      </c>
      <c r="D293" s="115" t="s">
        <v>179</v>
      </c>
      <c r="E293" s="114" t="s">
        <v>15</v>
      </c>
      <c r="F293" s="150">
        <f>SUM(Лист1!G95)</f>
        <v>39972</v>
      </c>
      <c r="G293" s="150">
        <f>SUM(Лист1!H95)</f>
        <v>28172</v>
      </c>
      <c r="H293" s="200">
        <f t="shared" si="94"/>
        <v>70.479335534874409</v>
      </c>
    </row>
    <row r="294" spans="1:8" ht="26.25" hidden="1" x14ac:dyDescent="0.25">
      <c r="A294" s="118" t="s">
        <v>183</v>
      </c>
      <c r="B294" s="107" t="s">
        <v>20</v>
      </c>
      <c r="C294" s="109" t="s">
        <v>30</v>
      </c>
      <c r="D294" s="147" t="s">
        <v>184</v>
      </c>
      <c r="E294" s="107" t="s">
        <v>8</v>
      </c>
      <c r="F294" s="150">
        <f>SUM(F295+F297+F299)</f>
        <v>49673026.909999996</v>
      </c>
      <c r="G294" s="150">
        <f>SUM(G295+G297+G299)</f>
        <v>48238666.560000002</v>
      </c>
      <c r="H294" s="200">
        <f t="shared" si="94"/>
        <v>97.112395923447863</v>
      </c>
    </row>
    <row r="295" spans="1:8" ht="36" hidden="1" customHeight="1" x14ac:dyDescent="0.25">
      <c r="A295" s="111" t="s">
        <v>32</v>
      </c>
      <c r="B295" s="114" t="s">
        <v>20</v>
      </c>
      <c r="C295" s="114" t="s">
        <v>30</v>
      </c>
      <c r="D295" s="147" t="s">
        <v>184</v>
      </c>
      <c r="E295" s="107" t="s">
        <v>33</v>
      </c>
      <c r="F295" s="150">
        <f t="shared" ref="F295:G295" si="118">SUM(F296)</f>
        <v>45787714.909999996</v>
      </c>
      <c r="G295" s="150">
        <f t="shared" si="118"/>
        <v>44813857.539999999</v>
      </c>
      <c r="H295" s="200">
        <f t="shared" si="94"/>
        <v>97.873103359898607</v>
      </c>
    </row>
    <row r="296" spans="1:8" hidden="1" x14ac:dyDescent="0.25">
      <c r="A296" s="111" t="s">
        <v>36</v>
      </c>
      <c r="B296" s="114" t="s">
        <v>20</v>
      </c>
      <c r="C296" s="114" t="s">
        <v>30</v>
      </c>
      <c r="D296" s="147" t="s">
        <v>184</v>
      </c>
      <c r="E296" s="107" t="s">
        <v>37</v>
      </c>
      <c r="F296" s="150">
        <f>SUM(Лист1!G98)</f>
        <v>45787714.909999996</v>
      </c>
      <c r="G296" s="150">
        <f>SUM(Лист1!H98)</f>
        <v>44813857.539999999</v>
      </c>
      <c r="H296" s="200">
        <f t="shared" si="94"/>
        <v>97.873103359898607</v>
      </c>
    </row>
    <row r="297" spans="1:8" hidden="1" x14ac:dyDescent="0.25">
      <c r="A297" s="111" t="s">
        <v>12</v>
      </c>
      <c r="B297" s="114" t="s">
        <v>20</v>
      </c>
      <c r="C297" s="114" t="s">
        <v>30</v>
      </c>
      <c r="D297" s="147" t="s">
        <v>184</v>
      </c>
      <c r="E297" s="107" t="s">
        <v>13</v>
      </c>
      <c r="F297" s="150">
        <f t="shared" ref="F297:G297" si="119">SUM(F298)</f>
        <v>3677842.63</v>
      </c>
      <c r="G297" s="150">
        <f t="shared" si="119"/>
        <v>3268551.02</v>
      </c>
      <c r="H297" s="200">
        <f t="shared" si="94"/>
        <v>88.871421341918605</v>
      </c>
    </row>
    <row r="298" spans="1:8" ht="23.25" hidden="1" x14ac:dyDescent="0.25">
      <c r="A298" s="111" t="s">
        <v>153</v>
      </c>
      <c r="B298" s="114" t="s">
        <v>20</v>
      </c>
      <c r="C298" s="114" t="s">
        <v>30</v>
      </c>
      <c r="D298" s="147" t="s">
        <v>184</v>
      </c>
      <c r="E298" s="107" t="s">
        <v>15</v>
      </c>
      <c r="F298" s="150">
        <f>SUM(Лист1!G100)</f>
        <v>3677842.63</v>
      </c>
      <c r="G298" s="150">
        <f>SUM(Лист1!H100)</f>
        <v>3268551.02</v>
      </c>
      <c r="H298" s="200">
        <f t="shared" si="94"/>
        <v>88.871421341918605</v>
      </c>
    </row>
    <row r="299" spans="1:8" hidden="1" x14ac:dyDescent="0.25">
      <c r="A299" s="111" t="s">
        <v>38</v>
      </c>
      <c r="B299" s="107" t="s">
        <v>20</v>
      </c>
      <c r="C299" s="109" t="s">
        <v>30</v>
      </c>
      <c r="D299" s="147" t="s">
        <v>184</v>
      </c>
      <c r="E299" s="107" t="s">
        <v>39</v>
      </c>
      <c r="F299" s="150">
        <f>SUM(Лист1!G101)</f>
        <v>207469.37</v>
      </c>
      <c r="G299" s="150">
        <f>SUM(Лист1!H101)</f>
        <v>156258</v>
      </c>
      <c r="H299" s="200">
        <f t="shared" ref="H299:H357" si="120">SUM(G299/F299)*100</f>
        <v>75.31617799774493</v>
      </c>
    </row>
    <row r="300" spans="1:8" hidden="1" x14ac:dyDescent="0.25">
      <c r="A300" s="111" t="s">
        <v>137</v>
      </c>
      <c r="B300" s="107" t="s">
        <v>20</v>
      </c>
      <c r="C300" s="109" t="s">
        <v>30</v>
      </c>
      <c r="D300" s="147" t="s">
        <v>184</v>
      </c>
      <c r="E300" s="107" t="s">
        <v>136</v>
      </c>
      <c r="F300" s="150">
        <f>SUM(Лист1!G102)</f>
        <v>207469.37</v>
      </c>
      <c r="G300" s="150">
        <f>SUM(Лист1!H102)</f>
        <v>156258</v>
      </c>
      <c r="H300" s="200">
        <f t="shared" si="120"/>
        <v>75.31617799774493</v>
      </c>
    </row>
    <row r="301" spans="1:8" hidden="1" x14ac:dyDescent="0.25">
      <c r="A301" s="123" t="s">
        <v>185</v>
      </c>
      <c r="B301" s="130" t="s">
        <v>20</v>
      </c>
      <c r="C301" s="130" t="s">
        <v>30</v>
      </c>
      <c r="D301" s="147" t="s">
        <v>186</v>
      </c>
      <c r="E301" s="130" t="s">
        <v>8</v>
      </c>
      <c r="F301" s="200">
        <f>SUM(F302+F304)</f>
        <v>596200</v>
      </c>
      <c r="G301" s="200">
        <f>SUM(G302+G304)</f>
        <v>405919.32999999996</v>
      </c>
      <c r="H301" s="200">
        <f t="shared" si="120"/>
        <v>68.084423012411932</v>
      </c>
    </row>
    <row r="302" spans="1:8" ht="39.75" hidden="1" customHeight="1" x14ac:dyDescent="0.25">
      <c r="A302" s="111" t="s">
        <v>32</v>
      </c>
      <c r="B302" s="107" t="s">
        <v>20</v>
      </c>
      <c r="C302" s="107" t="s">
        <v>30</v>
      </c>
      <c r="D302" s="147" t="s">
        <v>186</v>
      </c>
      <c r="E302" s="107" t="s">
        <v>33</v>
      </c>
      <c r="F302" s="200">
        <f t="shared" ref="F302:G302" si="121">SUM(F303)</f>
        <v>333000</v>
      </c>
      <c r="G302" s="200">
        <f t="shared" si="121"/>
        <v>151003.93</v>
      </c>
      <c r="H302" s="200">
        <f t="shared" si="120"/>
        <v>45.346525525525522</v>
      </c>
    </row>
    <row r="303" spans="1:8" hidden="1" x14ac:dyDescent="0.25">
      <c r="A303" s="111" t="s">
        <v>36</v>
      </c>
      <c r="B303" s="107" t="s">
        <v>20</v>
      </c>
      <c r="C303" s="107" t="s">
        <v>30</v>
      </c>
      <c r="D303" s="147" t="s">
        <v>186</v>
      </c>
      <c r="E303" s="107" t="s">
        <v>37</v>
      </c>
      <c r="F303" s="200">
        <f>SUM(Лист1!G105)</f>
        <v>333000</v>
      </c>
      <c r="G303" s="200">
        <f>SUM(Лист1!H105)</f>
        <v>151003.93</v>
      </c>
      <c r="H303" s="200">
        <f t="shared" si="120"/>
        <v>45.346525525525522</v>
      </c>
    </row>
    <row r="304" spans="1:8" hidden="1" x14ac:dyDescent="0.25">
      <c r="A304" s="111" t="s">
        <v>12</v>
      </c>
      <c r="B304" s="114" t="s">
        <v>20</v>
      </c>
      <c r="C304" s="114" t="s">
        <v>30</v>
      </c>
      <c r="D304" s="147" t="s">
        <v>186</v>
      </c>
      <c r="E304" s="114" t="s">
        <v>13</v>
      </c>
      <c r="F304" s="181">
        <f>SUM(F305)</f>
        <v>263200</v>
      </c>
      <c r="G304" s="181">
        <f>SUM(G305)</f>
        <v>254915.4</v>
      </c>
      <c r="H304" s="200">
        <f t="shared" si="120"/>
        <v>96.852355623100308</v>
      </c>
    </row>
    <row r="305" spans="1:8" ht="33.75" hidden="1" x14ac:dyDescent="0.25">
      <c r="A305" s="205" t="s">
        <v>147</v>
      </c>
      <c r="B305" s="114" t="s">
        <v>20</v>
      </c>
      <c r="C305" s="114" t="s">
        <v>30</v>
      </c>
      <c r="D305" s="147" t="s">
        <v>186</v>
      </c>
      <c r="E305" s="114" t="s">
        <v>15</v>
      </c>
      <c r="F305" s="181">
        <f>SUM(Лист1!G107)</f>
        <v>263200</v>
      </c>
      <c r="G305" s="181">
        <f>SUM(Лист1!H107)</f>
        <v>254915.4</v>
      </c>
      <c r="H305" s="200">
        <f t="shared" si="120"/>
        <v>96.852355623100308</v>
      </c>
    </row>
    <row r="306" spans="1:8" ht="18" x14ac:dyDescent="0.25">
      <c r="A306" s="131" t="s">
        <v>164</v>
      </c>
      <c r="B306" s="160" t="s">
        <v>65</v>
      </c>
      <c r="C306" s="161" t="s">
        <v>7</v>
      </c>
      <c r="D306" s="161" t="s">
        <v>124</v>
      </c>
      <c r="E306" s="161" t="s">
        <v>8</v>
      </c>
      <c r="F306" s="192">
        <f>SUM(F307+F333+F326)</f>
        <v>53606694</v>
      </c>
      <c r="G306" s="192">
        <f>SUM(G307+G333+G326)</f>
        <v>53238581.439999998</v>
      </c>
      <c r="H306" s="179">
        <f t="shared" si="120"/>
        <v>99.313308595378018</v>
      </c>
    </row>
    <row r="307" spans="1:8" x14ac:dyDescent="0.25">
      <c r="A307" s="97" t="s">
        <v>66</v>
      </c>
      <c r="B307" s="130" t="s">
        <v>65</v>
      </c>
      <c r="C307" s="130" t="s">
        <v>22</v>
      </c>
      <c r="D307" s="145" t="s">
        <v>124</v>
      </c>
      <c r="E307" s="148" t="s">
        <v>8</v>
      </c>
      <c r="F307" s="150">
        <f>SUM(F308+F311+F317+F314+F323+F320)</f>
        <v>39132171</v>
      </c>
      <c r="G307" s="150">
        <f>SUM(G308+G311+G317+G314+G323+G320)</f>
        <v>38804533.600000001</v>
      </c>
      <c r="H307" s="179">
        <f t="shared" si="120"/>
        <v>99.162741571378703</v>
      </c>
    </row>
    <row r="308" spans="1:8" hidden="1" x14ac:dyDescent="0.25">
      <c r="A308" s="276" t="s">
        <v>73</v>
      </c>
      <c r="B308" s="130" t="s">
        <v>65</v>
      </c>
      <c r="C308" s="148" t="s">
        <v>22</v>
      </c>
      <c r="D308" s="147" t="s">
        <v>196</v>
      </c>
      <c r="E308" s="148" t="s">
        <v>8</v>
      </c>
      <c r="F308" s="150">
        <f t="shared" ref="F308:G308" si="122">SUM(F309)</f>
        <v>11969599</v>
      </c>
      <c r="G308" s="150">
        <f t="shared" si="122"/>
        <v>11860492.48</v>
      </c>
      <c r="H308" s="200">
        <f t="shared" si="120"/>
        <v>99.088469713981226</v>
      </c>
    </row>
    <row r="309" spans="1:8" ht="23.25" hidden="1" x14ac:dyDescent="0.25">
      <c r="A309" s="111" t="s">
        <v>16</v>
      </c>
      <c r="B309" s="130" t="s">
        <v>65</v>
      </c>
      <c r="C309" s="148" t="s">
        <v>22</v>
      </c>
      <c r="D309" s="147" t="s">
        <v>196</v>
      </c>
      <c r="E309" s="130" t="s">
        <v>17</v>
      </c>
      <c r="F309" s="150">
        <f t="shared" ref="F309:G309" si="123">SUM(F310:F310)</f>
        <v>11969599</v>
      </c>
      <c r="G309" s="150">
        <f t="shared" si="123"/>
        <v>11860492.48</v>
      </c>
      <c r="H309" s="200">
        <f t="shared" si="120"/>
        <v>99.088469713981226</v>
      </c>
    </row>
    <row r="310" spans="1:8" hidden="1" x14ac:dyDescent="0.25">
      <c r="A310" s="112" t="s">
        <v>143</v>
      </c>
      <c r="B310" s="130" t="s">
        <v>65</v>
      </c>
      <c r="C310" s="148" t="s">
        <v>22</v>
      </c>
      <c r="D310" s="147" t="s">
        <v>196</v>
      </c>
      <c r="E310" s="130" t="s">
        <v>142</v>
      </c>
      <c r="F310" s="150">
        <f>SUM(Лист1!G154)</f>
        <v>11969599</v>
      </c>
      <c r="G310" s="150">
        <f>SUM(Лист1!H154)</f>
        <v>11860492.48</v>
      </c>
      <c r="H310" s="200">
        <f t="shared" si="120"/>
        <v>99.088469713981226</v>
      </c>
    </row>
    <row r="311" spans="1:8" hidden="1" x14ac:dyDescent="0.25">
      <c r="A311" s="269" t="s">
        <v>199</v>
      </c>
      <c r="B311" s="130" t="s">
        <v>65</v>
      </c>
      <c r="C311" s="148" t="s">
        <v>22</v>
      </c>
      <c r="D311" s="147" t="s">
        <v>200</v>
      </c>
      <c r="E311" s="148" t="s">
        <v>8</v>
      </c>
      <c r="F311" s="150">
        <f t="shared" ref="F311:G311" si="124">SUM(F312)</f>
        <v>20373559</v>
      </c>
      <c r="G311" s="150">
        <f t="shared" si="124"/>
        <v>20155028.120000001</v>
      </c>
      <c r="H311" s="200">
        <f t="shared" si="120"/>
        <v>98.927379943779087</v>
      </c>
    </row>
    <row r="312" spans="1:8" ht="24.75" hidden="1" x14ac:dyDescent="0.25">
      <c r="A312" s="170" t="s">
        <v>16</v>
      </c>
      <c r="B312" s="130" t="s">
        <v>65</v>
      </c>
      <c r="C312" s="148" t="s">
        <v>22</v>
      </c>
      <c r="D312" s="147" t="s">
        <v>200</v>
      </c>
      <c r="E312" s="130" t="s">
        <v>17</v>
      </c>
      <c r="F312" s="150">
        <f t="shared" ref="F312:G312" si="125">SUM(F313:F313)</f>
        <v>20373559</v>
      </c>
      <c r="G312" s="150">
        <f t="shared" si="125"/>
        <v>20155028.120000001</v>
      </c>
      <c r="H312" s="200">
        <f t="shared" si="120"/>
        <v>98.927379943779087</v>
      </c>
    </row>
    <row r="313" spans="1:8" hidden="1" x14ac:dyDescent="0.25">
      <c r="A313" s="112" t="s">
        <v>143</v>
      </c>
      <c r="B313" s="130" t="s">
        <v>65</v>
      </c>
      <c r="C313" s="148" t="s">
        <v>22</v>
      </c>
      <c r="D313" s="147" t="s">
        <v>200</v>
      </c>
      <c r="E313" s="130" t="s">
        <v>142</v>
      </c>
      <c r="F313" s="150">
        <f>SUM(Лист1!G160)</f>
        <v>20373559</v>
      </c>
      <c r="G313" s="150">
        <f>SUM(Лист1!H160)</f>
        <v>20155028.120000001</v>
      </c>
      <c r="H313" s="200">
        <f t="shared" si="120"/>
        <v>98.927379943779087</v>
      </c>
    </row>
    <row r="314" spans="1:8" ht="64.5" hidden="1" x14ac:dyDescent="0.25">
      <c r="A314" s="269" t="s">
        <v>197</v>
      </c>
      <c r="B314" s="130" t="s">
        <v>65</v>
      </c>
      <c r="C314" s="148" t="s">
        <v>22</v>
      </c>
      <c r="D314" s="147" t="s">
        <v>198</v>
      </c>
      <c r="E314" s="148" t="s">
        <v>8</v>
      </c>
      <c r="F314" s="200">
        <f t="shared" ref="F314:G314" si="126">SUM(F316)</f>
        <v>4947000</v>
      </c>
      <c r="G314" s="200">
        <f t="shared" si="126"/>
        <v>4947000</v>
      </c>
      <c r="H314" s="200">
        <f t="shared" si="120"/>
        <v>100</v>
      </c>
    </row>
    <row r="315" spans="1:8" ht="23.25" hidden="1" x14ac:dyDescent="0.25">
      <c r="A315" s="111" t="s">
        <v>16</v>
      </c>
      <c r="B315" s="130" t="s">
        <v>65</v>
      </c>
      <c r="C315" s="148" t="s">
        <v>22</v>
      </c>
      <c r="D315" s="147" t="s">
        <v>198</v>
      </c>
      <c r="E315" s="130" t="s">
        <v>17</v>
      </c>
      <c r="F315" s="200">
        <f t="shared" ref="F315:G315" si="127">SUM(F316)</f>
        <v>4947000</v>
      </c>
      <c r="G315" s="200">
        <f t="shared" si="127"/>
        <v>4947000</v>
      </c>
      <c r="H315" s="200">
        <f t="shared" si="120"/>
        <v>100</v>
      </c>
    </row>
    <row r="316" spans="1:8" hidden="1" x14ac:dyDescent="0.25">
      <c r="A316" s="112" t="s">
        <v>143</v>
      </c>
      <c r="B316" s="130" t="s">
        <v>65</v>
      </c>
      <c r="C316" s="148" t="s">
        <v>22</v>
      </c>
      <c r="D316" s="147" t="s">
        <v>198</v>
      </c>
      <c r="E316" s="130" t="s">
        <v>142</v>
      </c>
      <c r="F316" s="200">
        <f>SUM(Лист1!G157)</f>
        <v>4947000</v>
      </c>
      <c r="G316" s="200">
        <f>SUM(Лист1!H157)</f>
        <v>4947000</v>
      </c>
      <c r="H316" s="200">
        <f t="shared" si="120"/>
        <v>100</v>
      </c>
    </row>
    <row r="317" spans="1:8" ht="60.75" hidden="1" x14ac:dyDescent="0.25">
      <c r="A317" s="277" t="s">
        <v>67</v>
      </c>
      <c r="B317" s="130" t="s">
        <v>65</v>
      </c>
      <c r="C317" s="148" t="s">
        <v>22</v>
      </c>
      <c r="D317" s="147" t="s">
        <v>131</v>
      </c>
      <c r="E317" s="148" t="s">
        <v>8</v>
      </c>
      <c r="F317" s="200">
        <f t="shared" ref="F317:G317" si="128">SUM(F318)</f>
        <v>98580</v>
      </c>
      <c r="G317" s="200">
        <f t="shared" si="128"/>
        <v>98580</v>
      </c>
      <c r="H317" s="200">
        <f t="shared" si="120"/>
        <v>100</v>
      </c>
    </row>
    <row r="318" spans="1:8" ht="23.25" hidden="1" x14ac:dyDescent="0.25">
      <c r="A318" s="111" t="s">
        <v>16</v>
      </c>
      <c r="B318" s="130" t="s">
        <v>65</v>
      </c>
      <c r="C318" s="148" t="s">
        <v>22</v>
      </c>
      <c r="D318" s="147" t="s">
        <v>131</v>
      </c>
      <c r="E318" s="130" t="s">
        <v>17</v>
      </c>
      <c r="F318" s="200">
        <f t="shared" ref="F318:G318" si="129">SUM(F319:F319)</f>
        <v>98580</v>
      </c>
      <c r="G318" s="200">
        <f t="shared" si="129"/>
        <v>98580</v>
      </c>
      <c r="H318" s="200">
        <f t="shared" si="120"/>
        <v>100</v>
      </c>
    </row>
    <row r="319" spans="1:8" hidden="1" x14ac:dyDescent="0.25">
      <c r="A319" s="112" t="s">
        <v>143</v>
      </c>
      <c r="B319" s="130" t="s">
        <v>65</v>
      </c>
      <c r="C319" s="148" t="s">
        <v>22</v>
      </c>
      <c r="D319" s="147" t="s">
        <v>131</v>
      </c>
      <c r="E319" s="130" t="s">
        <v>142</v>
      </c>
      <c r="F319" s="181">
        <f>SUM(Лист1!G163)</f>
        <v>98580</v>
      </c>
      <c r="G319" s="181">
        <f>SUM(Лист1!H163)</f>
        <v>98580</v>
      </c>
      <c r="H319" s="200">
        <f t="shared" si="120"/>
        <v>100</v>
      </c>
    </row>
    <row r="320" spans="1:8" ht="36.75" hidden="1" x14ac:dyDescent="0.25">
      <c r="A320" s="277" t="s">
        <v>285</v>
      </c>
      <c r="B320" s="130" t="s">
        <v>65</v>
      </c>
      <c r="C320" s="148" t="s">
        <v>22</v>
      </c>
      <c r="D320" s="147" t="s">
        <v>272</v>
      </c>
      <c r="E320" s="148" t="s">
        <v>8</v>
      </c>
      <c r="F320" s="200">
        <f t="shared" ref="F320:G321" si="130">SUM(F321)</f>
        <v>1562500</v>
      </c>
      <c r="G320" s="200">
        <f t="shared" si="130"/>
        <v>1562500</v>
      </c>
      <c r="H320" s="200">
        <f t="shared" si="120"/>
        <v>100</v>
      </c>
    </row>
    <row r="321" spans="1:8" ht="23.25" hidden="1" x14ac:dyDescent="0.25">
      <c r="A321" s="111" t="s">
        <v>16</v>
      </c>
      <c r="B321" s="130" t="s">
        <v>65</v>
      </c>
      <c r="C321" s="148" t="s">
        <v>22</v>
      </c>
      <c r="D321" s="147" t="s">
        <v>272</v>
      </c>
      <c r="E321" s="130" t="s">
        <v>17</v>
      </c>
      <c r="F321" s="200">
        <f t="shared" si="130"/>
        <v>1562500</v>
      </c>
      <c r="G321" s="200">
        <f t="shared" si="130"/>
        <v>1562500</v>
      </c>
      <c r="H321" s="200">
        <f t="shared" si="120"/>
        <v>100</v>
      </c>
    </row>
    <row r="322" spans="1:8" hidden="1" x14ac:dyDescent="0.25">
      <c r="A322" s="112" t="s">
        <v>143</v>
      </c>
      <c r="B322" s="130" t="s">
        <v>65</v>
      </c>
      <c r="C322" s="148" t="s">
        <v>22</v>
      </c>
      <c r="D322" s="147" t="s">
        <v>272</v>
      </c>
      <c r="E322" s="130" t="s">
        <v>142</v>
      </c>
      <c r="F322" s="181">
        <f>SUM(Лист1!G166)</f>
        <v>1562500</v>
      </c>
      <c r="G322" s="181">
        <f>SUM(Лист1!H166)</f>
        <v>1562500</v>
      </c>
      <c r="H322" s="200">
        <f t="shared" si="120"/>
        <v>100</v>
      </c>
    </row>
    <row r="323" spans="1:8" hidden="1" x14ac:dyDescent="0.25">
      <c r="A323" s="277" t="s">
        <v>282</v>
      </c>
      <c r="B323" s="130" t="s">
        <v>65</v>
      </c>
      <c r="C323" s="148" t="s">
        <v>22</v>
      </c>
      <c r="D323" s="147" t="s">
        <v>267</v>
      </c>
      <c r="E323" s="148" t="s">
        <v>8</v>
      </c>
      <c r="F323" s="200">
        <f t="shared" ref="F323:G324" si="131">SUM(F324)</f>
        <v>180933</v>
      </c>
      <c r="G323" s="200">
        <f t="shared" si="131"/>
        <v>180933</v>
      </c>
      <c r="H323" s="200">
        <f t="shared" si="120"/>
        <v>100</v>
      </c>
    </row>
    <row r="324" spans="1:8" ht="23.25" hidden="1" x14ac:dyDescent="0.25">
      <c r="A324" s="111" t="s">
        <v>16</v>
      </c>
      <c r="B324" s="130" t="s">
        <v>65</v>
      </c>
      <c r="C324" s="148" t="s">
        <v>22</v>
      </c>
      <c r="D324" s="147" t="s">
        <v>267</v>
      </c>
      <c r="E324" s="130" t="s">
        <v>17</v>
      </c>
      <c r="F324" s="200">
        <f t="shared" si="131"/>
        <v>180933</v>
      </c>
      <c r="G324" s="200">
        <f t="shared" si="131"/>
        <v>180933</v>
      </c>
      <c r="H324" s="200">
        <f t="shared" si="120"/>
        <v>100</v>
      </c>
    </row>
    <row r="325" spans="1:8" hidden="1" x14ac:dyDescent="0.25">
      <c r="A325" s="112" t="s">
        <v>143</v>
      </c>
      <c r="B325" s="130" t="s">
        <v>65</v>
      </c>
      <c r="C325" s="148" t="s">
        <v>22</v>
      </c>
      <c r="D325" s="147" t="s">
        <v>267</v>
      </c>
      <c r="E325" s="130" t="s">
        <v>142</v>
      </c>
      <c r="F325" s="181">
        <f>SUM(Лист1!G169)</f>
        <v>180933</v>
      </c>
      <c r="G325" s="181">
        <f>SUM(Лист1!H169)</f>
        <v>180933</v>
      </c>
      <c r="H325" s="200">
        <f t="shared" si="120"/>
        <v>100</v>
      </c>
    </row>
    <row r="326" spans="1:8" ht="14.25" customHeight="1" x14ac:dyDescent="0.25">
      <c r="A326" s="97" t="s">
        <v>159</v>
      </c>
      <c r="B326" s="130" t="s">
        <v>65</v>
      </c>
      <c r="C326" s="148" t="s">
        <v>26</v>
      </c>
      <c r="D326" s="145" t="s">
        <v>124</v>
      </c>
      <c r="E326" s="148" t="s">
        <v>8</v>
      </c>
      <c r="F326" s="181">
        <f t="shared" ref="F326:G326" si="132">SUM(F327+F330)</f>
        <v>3601703</v>
      </c>
      <c r="G326" s="181">
        <f t="shared" si="132"/>
        <v>3574930.4699999997</v>
      </c>
      <c r="H326" s="179">
        <f t="shared" si="120"/>
        <v>99.256670247380185</v>
      </c>
    </row>
    <row r="327" spans="1:8" hidden="1" x14ac:dyDescent="0.25">
      <c r="A327" s="269" t="s">
        <v>74</v>
      </c>
      <c r="B327" s="130" t="s">
        <v>65</v>
      </c>
      <c r="C327" s="148" t="s">
        <v>26</v>
      </c>
      <c r="D327" s="147" t="s">
        <v>201</v>
      </c>
      <c r="E327" s="148" t="s">
        <v>8</v>
      </c>
      <c r="F327" s="200">
        <f t="shared" ref="F327:G328" si="133">SUM(F328)</f>
        <v>2041703</v>
      </c>
      <c r="G327" s="200">
        <f t="shared" si="133"/>
        <v>2014930.47</v>
      </c>
      <c r="H327" s="200">
        <f t="shared" si="120"/>
        <v>98.688715743670841</v>
      </c>
    </row>
    <row r="328" spans="1:8" ht="23.25" hidden="1" x14ac:dyDescent="0.25">
      <c r="A328" s="111" t="s">
        <v>16</v>
      </c>
      <c r="B328" s="130" t="s">
        <v>65</v>
      </c>
      <c r="C328" s="148" t="s">
        <v>26</v>
      </c>
      <c r="D328" s="147" t="s">
        <v>201</v>
      </c>
      <c r="E328" s="130" t="s">
        <v>17</v>
      </c>
      <c r="F328" s="200">
        <f t="shared" si="133"/>
        <v>2041703</v>
      </c>
      <c r="G328" s="200">
        <f t="shared" si="133"/>
        <v>2014930.47</v>
      </c>
      <c r="H328" s="200">
        <f t="shared" si="120"/>
        <v>98.688715743670841</v>
      </c>
    </row>
    <row r="329" spans="1:8" hidden="1" x14ac:dyDescent="0.25">
      <c r="A329" s="112" t="s">
        <v>143</v>
      </c>
      <c r="B329" s="130" t="s">
        <v>65</v>
      </c>
      <c r="C329" s="148" t="s">
        <v>26</v>
      </c>
      <c r="D329" s="147" t="s">
        <v>201</v>
      </c>
      <c r="E329" s="130" t="s">
        <v>142</v>
      </c>
      <c r="F329" s="200">
        <f>SUM(Лист1!G173)</f>
        <v>2041703</v>
      </c>
      <c r="G329" s="200">
        <f>SUM(Лист1!H173)</f>
        <v>2014930.47</v>
      </c>
      <c r="H329" s="200">
        <f t="shared" si="120"/>
        <v>98.688715743670841</v>
      </c>
    </row>
    <row r="330" spans="1:8" ht="64.5" hidden="1" x14ac:dyDescent="0.25">
      <c r="A330" s="269" t="s">
        <v>202</v>
      </c>
      <c r="B330" s="130" t="s">
        <v>65</v>
      </c>
      <c r="C330" s="148" t="s">
        <v>26</v>
      </c>
      <c r="D330" s="147" t="s">
        <v>203</v>
      </c>
      <c r="E330" s="148" t="s">
        <v>8</v>
      </c>
      <c r="F330" s="200">
        <f t="shared" ref="F330:G331" si="134">SUM(F331)</f>
        <v>1560000</v>
      </c>
      <c r="G330" s="200">
        <f t="shared" si="134"/>
        <v>1560000</v>
      </c>
      <c r="H330" s="200">
        <f t="shared" si="120"/>
        <v>100</v>
      </c>
    </row>
    <row r="331" spans="1:8" ht="23.25" hidden="1" x14ac:dyDescent="0.25">
      <c r="A331" s="111" t="s">
        <v>16</v>
      </c>
      <c r="B331" s="130" t="s">
        <v>65</v>
      </c>
      <c r="C331" s="148" t="s">
        <v>26</v>
      </c>
      <c r="D331" s="147" t="s">
        <v>203</v>
      </c>
      <c r="E331" s="130" t="s">
        <v>17</v>
      </c>
      <c r="F331" s="200">
        <f t="shared" si="134"/>
        <v>1560000</v>
      </c>
      <c r="G331" s="200">
        <f t="shared" si="134"/>
        <v>1560000</v>
      </c>
      <c r="H331" s="200">
        <f t="shared" si="120"/>
        <v>100</v>
      </c>
    </row>
    <row r="332" spans="1:8" hidden="1" x14ac:dyDescent="0.25">
      <c r="A332" s="112" t="s">
        <v>143</v>
      </c>
      <c r="B332" s="130" t="s">
        <v>65</v>
      </c>
      <c r="C332" s="148" t="s">
        <v>26</v>
      </c>
      <c r="D332" s="147" t="s">
        <v>203</v>
      </c>
      <c r="E332" s="130" t="s">
        <v>142</v>
      </c>
      <c r="F332" s="200">
        <f>SUM(Лист1!G176)</f>
        <v>1560000</v>
      </c>
      <c r="G332" s="200">
        <f>SUM(Лист1!H176)</f>
        <v>1560000</v>
      </c>
      <c r="H332" s="200">
        <f t="shared" si="120"/>
        <v>100</v>
      </c>
    </row>
    <row r="333" spans="1:8" ht="26.25" x14ac:dyDescent="0.25">
      <c r="A333" s="260" t="s">
        <v>165</v>
      </c>
      <c r="B333" s="138" t="s">
        <v>65</v>
      </c>
      <c r="C333" s="138" t="s">
        <v>43</v>
      </c>
      <c r="D333" s="138" t="s">
        <v>124</v>
      </c>
      <c r="E333" s="138" t="s">
        <v>8</v>
      </c>
      <c r="F333" s="220">
        <f t="shared" ref="F333:G333" si="135">SUM(F344+F334+F349+F341)</f>
        <v>10872820</v>
      </c>
      <c r="G333" s="220">
        <f t="shared" si="135"/>
        <v>10859117.369999999</v>
      </c>
      <c r="H333" s="179">
        <f t="shared" si="120"/>
        <v>99.873973541362773</v>
      </c>
    </row>
    <row r="334" spans="1:8" ht="26.25" hidden="1" x14ac:dyDescent="0.25">
      <c r="A334" s="118" t="s">
        <v>183</v>
      </c>
      <c r="B334" s="130" t="s">
        <v>65</v>
      </c>
      <c r="C334" s="138" t="s">
        <v>43</v>
      </c>
      <c r="D334" s="147" t="s">
        <v>204</v>
      </c>
      <c r="E334" s="148" t="s">
        <v>8</v>
      </c>
      <c r="F334" s="200">
        <f t="shared" ref="F334:G334" si="136">SUM(F335+F337+F339)</f>
        <v>9233480</v>
      </c>
      <c r="G334" s="200">
        <f t="shared" si="136"/>
        <v>9222451.3699999992</v>
      </c>
      <c r="H334" s="200">
        <f t="shared" si="120"/>
        <v>99.880558251060265</v>
      </c>
    </row>
    <row r="335" spans="1:8" ht="39" hidden="1" customHeight="1" x14ac:dyDescent="0.25">
      <c r="A335" s="120" t="s">
        <v>32</v>
      </c>
      <c r="B335" s="107" t="s">
        <v>65</v>
      </c>
      <c r="C335" s="138" t="s">
        <v>43</v>
      </c>
      <c r="D335" s="147" t="s">
        <v>204</v>
      </c>
      <c r="E335" s="107" t="s">
        <v>33</v>
      </c>
      <c r="F335" s="200">
        <f t="shared" ref="F335:G335" si="137">SUM(F336)</f>
        <v>9046585</v>
      </c>
      <c r="G335" s="200">
        <f t="shared" si="137"/>
        <v>9035556.3699999992</v>
      </c>
      <c r="H335" s="200">
        <f t="shared" si="120"/>
        <v>99.878090682837779</v>
      </c>
    </row>
    <row r="336" spans="1:8" hidden="1" x14ac:dyDescent="0.25">
      <c r="A336" s="111" t="s">
        <v>36</v>
      </c>
      <c r="B336" s="107" t="s">
        <v>65</v>
      </c>
      <c r="C336" s="209" t="s">
        <v>43</v>
      </c>
      <c r="D336" s="147" t="s">
        <v>204</v>
      </c>
      <c r="E336" s="107" t="s">
        <v>37</v>
      </c>
      <c r="F336" s="200">
        <f>SUM(Лист1!G180)</f>
        <v>9046585</v>
      </c>
      <c r="G336" s="200">
        <f>SUM(Лист1!H180)</f>
        <v>9035556.3699999992</v>
      </c>
      <c r="H336" s="200">
        <f t="shared" si="120"/>
        <v>99.878090682837779</v>
      </c>
    </row>
    <row r="337" spans="1:8" hidden="1" x14ac:dyDescent="0.25">
      <c r="A337" s="120" t="s">
        <v>12</v>
      </c>
      <c r="B337" s="107" t="s">
        <v>65</v>
      </c>
      <c r="C337" s="138" t="s">
        <v>43</v>
      </c>
      <c r="D337" s="147" t="s">
        <v>204</v>
      </c>
      <c r="E337" s="107" t="s">
        <v>13</v>
      </c>
      <c r="F337" s="1">
        <f t="shared" ref="F337:G337" si="138">SUM(F338)</f>
        <v>183093</v>
      </c>
      <c r="G337" s="1">
        <f t="shared" si="138"/>
        <v>183093</v>
      </c>
      <c r="H337" s="200">
        <f t="shared" si="120"/>
        <v>100</v>
      </c>
    </row>
    <row r="338" spans="1:8" ht="33.75" hidden="1" x14ac:dyDescent="0.25">
      <c r="A338" s="204" t="s">
        <v>147</v>
      </c>
      <c r="B338" s="107" t="s">
        <v>65</v>
      </c>
      <c r="C338" s="209" t="s">
        <v>43</v>
      </c>
      <c r="D338" s="147" t="s">
        <v>204</v>
      </c>
      <c r="E338" s="107" t="s">
        <v>15</v>
      </c>
      <c r="F338" s="200">
        <f>SUM(Лист1!G182)</f>
        <v>183093</v>
      </c>
      <c r="G338" s="200">
        <f>SUM(Лист1!H182)</f>
        <v>183093</v>
      </c>
      <c r="H338" s="200">
        <f t="shared" si="120"/>
        <v>100</v>
      </c>
    </row>
    <row r="339" spans="1:8" hidden="1" x14ac:dyDescent="0.25">
      <c r="A339" s="120" t="s">
        <v>38</v>
      </c>
      <c r="B339" s="107" t="s">
        <v>65</v>
      </c>
      <c r="C339" s="138" t="s">
        <v>43</v>
      </c>
      <c r="D339" s="147" t="s">
        <v>204</v>
      </c>
      <c r="E339" s="107" t="s">
        <v>39</v>
      </c>
      <c r="F339" s="200">
        <f t="shared" ref="F339:G339" si="139">SUM(F340)</f>
        <v>3802</v>
      </c>
      <c r="G339" s="200">
        <f t="shared" si="139"/>
        <v>3802</v>
      </c>
      <c r="H339" s="200">
        <f t="shared" si="120"/>
        <v>100</v>
      </c>
    </row>
    <row r="340" spans="1:8" hidden="1" x14ac:dyDescent="0.25">
      <c r="A340" s="111" t="s">
        <v>137</v>
      </c>
      <c r="B340" s="107" t="s">
        <v>65</v>
      </c>
      <c r="C340" s="209" t="s">
        <v>43</v>
      </c>
      <c r="D340" s="147" t="s">
        <v>204</v>
      </c>
      <c r="E340" s="107" t="s">
        <v>136</v>
      </c>
      <c r="F340" s="200">
        <f>SUM(Лист1!G184)</f>
        <v>3802</v>
      </c>
      <c r="G340" s="200">
        <f>SUM(Лист1!H184)</f>
        <v>3802</v>
      </c>
      <c r="H340" s="200">
        <f t="shared" si="120"/>
        <v>100</v>
      </c>
    </row>
    <row r="341" spans="1:8" ht="77.25" hidden="1" x14ac:dyDescent="0.25">
      <c r="A341" s="190" t="s">
        <v>67</v>
      </c>
      <c r="B341" s="173" t="s">
        <v>65</v>
      </c>
      <c r="C341" s="114" t="s">
        <v>43</v>
      </c>
      <c r="D341" s="147" t="s">
        <v>131</v>
      </c>
      <c r="E341" s="191" t="s">
        <v>8</v>
      </c>
      <c r="F341" s="150">
        <f t="shared" ref="F341:G342" si="140">SUM(F342)</f>
        <v>6360</v>
      </c>
      <c r="G341" s="150">
        <f t="shared" si="140"/>
        <v>6360</v>
      </c>
      <c r="H341" s="200">
        <f t="shared" si="120"/>
        <v>100</v>
      </c>
    </row>
    <row r="342" spans="1:8" hidden="1" x14ac:dyDescent="0.25">
      <c r="A342" s="193" t="s">
        <v>52</v>
      </c>
      <c r="B342" s="173" t="s">
        <v>65</v>
      </c>
      <c r="C342" s="129" t="s">
        <v>43</v>
      </c>
      <c r="D342" s="147" t="s">
        <v>131</v>
      </c>
      <c r="E342" s="173" t="s">
        <v>53</v>
      </c>
      <c r="F342" s="150">
        <f t="shared" si="140"/>
        <v>6360</v>
      </c>
      <c r="G342" s="150">
        <f t="shared" si="140"/>
        <v>6360</v>
      </c>
      <c r="H342" s="200">
        <f t="shared" si="120"/>
        <v>100</v>
      </c>
    </row>
    <row r="343" spans="1:8" hidden="1" x14ac:dyDescent="0.25">
      <c r="A343" s="111" t="s">
        <v>140</v>
      </c>
      <c r="B343" s="173" t="s">
        <v>65</v>
      </c>
      <c r="C343" s="129" t="s">
        <v>43</v>
      </c>
      <c r="D343" s="147" t="s">
        <v>131</v>
      </c>
      <c r="E343" s="173">
        <v>530</v>
      </c>
      <c r="F343" s="150">
        <f>SUM(Лист1!G187)</f>
        <v>6360</v>
      </c>
      <c r="G343" s="150">
        <f>SUM(Лист1!H187)</f>
        <v>6360</v>
      </c>
      <c r="H343" s="200">
        <f t="shared" si="120"/>
        <v>100</v>
      </c>
    </row>
    <row r="344" spans="1:8" ht="24.75" hidden="1" x14ac:dyDescent="0.25">
      <c r="A344" s="146" t="s">
        <v>31</v>
      </c>
      <c r="B344" s="114" t="s">
        <v>65</v>
      </c>
      <c r="C344" s="114" t="s">
        <v>43</v>
      </c>
      <c r="D344" s="147" t="s">
        <v>205</v>
      </c>
      <c r="E344" s="114" t="s">
        <v>8</v>
      </c>
      <c r="F344" s="150">
        <f t="shared" ref="F344:G344" si="141">SUM(F345+F347)</f>
        <v>1532980</v>
      </c>
      <c r="G344" s="150">
        <f t="shared" si="141"/>
        <v>1530306</v>
      </c>
      <c r="H344" s="200">
        <f t="shared" si="120"/>
        <v>99.825568500567513</v>
      </c>
    </row>
    <row r="345" spans="1:8" ht="34.5" hidden="1" x14ac:dyDescent="0.25">
      <c r="A345" s="111" t="s">
        <v>32</v>
      </c>
      <c r="B345" s="129" t="s">
        <v>65</v>
      </c>
      <c r="C345" s="129" t="s">
        <v>43</v>
      </c>
      <c r="D345" s="115" t="s">
        <v>205</v>
      </c>
      <c r="E345" s="114" t="s">
        <v>33</v>
      </c>
      <c r="F345" s="150">
        <f t="shared" ref="F345:G345" si="142">SUM(F346)</f>
        <v>1269252</v>
      </c>
      <c r="G345" s="150">
        <f t="shared" si="142"/>
        <v>1266578</v>
      </c>
      <c r="H345" s="200">
        <f t="shared" si="120"/>
        <v>99.789324736143797</v>
      </c>
    </row>
    <row r="346" spans="1:8" hidden="1" x14ac:dyDescent="0.25">
      <c r="A346" s="111" t="s">
        <v>34</v>
      </c>
      <c r="B346" s="129" t="s">
        <v>65</v>
      </c>
      <c r="C346" s="129" t="s">
        <v>43</v>
      </c>
      <c r="D346" s="115" t="s">
        <v>205</v>
      </c>
      <c r="E346" s="129" t="s">
        <v>35</v>
      </c>
      <c r="F346" s="150">
        <f>SUM(Лист1!G190)</f>
        <v>1269252</v>
      </c>
      <c r="G346" s="150">
        <f>SUM(Лист1!H190)</f>
        <v>1266578</v>
      </c>
      <c r="H346" s="200">
        <f t="shared" si="120"/>
        <v>99.789324736143797</v>
      </c>
    </row>
    <row r="347" spans="1:8" hidden="1" x14ac:dyDescent="0.25">
      <c r="A347" s="111" t="s">
        <v>12</v>
      </c>
      <c r="B347" s="129" t="s">
        <v>65</v>
      </c>
      <c r="C347" s="129" t="s">
        <v>43</v>
      </c>
      <c r="D347" s="115" t="s">
        <v>205</v>
      </c>
      <c r="E347" s="129" t="s">
        <v>13</v>
      </c>
      <c r="F347" s="150">
        <f t="shared" ref="F347:G347" si="143">SUM(F348)</f>
        <v>263728</v>
      </c>
      <c r="G347" s="150">
        <f t="shared" si="143"/>
        <v>263728</v>
      </c>
      <c r="H347" s="200">
        <f t="shared" si="120"/>
        <v>100</v>
      </c>
    </row>
    <row r="348" spans="1:8" ht="23.25" hidden="1" x14ac:dyDescent="0.25">
      <c r="A348" s="111" t="s">
        <v>153</v>
      </c>
      <c r="B348" s="129" t="s">
        <v>65</v>
      </c>
      <c r="C348" s="129" t="s">
        <v>43</v>
      </c>
      <c r="D348" s="115" t="s">
        <v>205</v>
      </c>
      <c r="E348" s="129" t="s">
        <v>15</v>
      </c>
      <c r="F348" s="150">
        <f>SUM(Лист1!G192)</f>
        <v>263728</v>
      </c>
      <c r="G348" s="150">
        <f>SUM(Лист1!H192)</f>
        <v>263728</v>
      </c>
      <c r="H348" s="200">
        <f t="shared" si="120"/>
        <v>100</v>
      </c>
    </row>
    <row r="349" spans="1:8" hidden="1" x14ac:dyDescent="0.25">
      <c r="A349" s="118" t="s">
        <v>206</v>
      </c>
      <c r="B349" s="130" t="s">
        <v>65</v>
      </c>
      <c r="C349" s="114" t="s">
        <v>43</v>
      </c>
      <c r="D349" s="147" t="s">
        <v>207</v>
      </c>
      <c r="E349" s="148" t="s">
        <v>8</v>
      </c>
      <c r="F349" s="200">
        <f t="shared" ref="F349:G349" si="144">SUM(F350)</f>
        <v>100000</v>
      </c>
      <c r="G349" s="200">
        <f t="shared" si="144"/>
        <v>100000</v>
      </c>
      <c r="H349" s="200">
        <f t="shared" si="120"/>
        <v>100</v>
      </c>
    </row>
    <row r="350" spans="1:8" hidden="1" x14ac:dyDescent="0.25">
      <c r="A350" s="120" t="s">
        <v>12</v>
      </c>
      <c r="B350" s="130" t="s">
        <v>65</v>
      </c>
      <c r="C350" s="114" t="s">
        <v>43</v>
      </c>
      <c r="D350" s="147" t="s">
        <v>207</v>
      </c>
      <c r="E350" s="130" t="s">
        <v>13</v>
      </c>
      <c r="F350" s="200">
        <f t="shared" ref="F350:G350" si="145">SUM(F351:F351)</f>
        <v>100000</v>
      </c>
      <c r="G350" s="200">
        <f t="shared" si="145"/>
        <v>100000</v>
      </c>
      <c r="H350" s="200">
        <f t="shared" si="120"/>
        <v>100</v>
      </c>
    </row>
    <row r="351" spans="1:8" ht="23.25" hidden="1" x14ac:dyDescent="0.25">
      <c r="A351" s="111" t="s">
        <v>153</v>
      </c>
      <c r="B351" s="130" t="s">
        <v>65</v>
      </c>
      <c r="C351" s="114" t="s">
        <v>43</v>
      </c>
      <c r="D351" s="147" t="s">
        <v>207</v>
      </c>
      <c r="E351" s="130" t="s">
        <v>15</v>
      </c>
      <c r="F351" s="181">
        <f>SUM(Лист1!G195)</f>
        <v>100000</v>
      </c>
      <c r="G351" s="181">
        <f>SUM(Лист1!H195)</f>
        <v>100000</v>
      </c>
      <c r="H351" s="200">
        <f t="shared" si="120"/>
        <v>100</v>
      </c>
    </row>
    <row r="352" spans="1:8" ht="18" x14ac:dyDescent="0.25">
      <c r="A352" s="131" t="s">
        <v>40</v>
      </c>
      <c r="B352" s="160" t="s">
        <v>41</v>
      </c>
      <c r="C352" s="161" t="s">
        <v>7</v>
      </c>
      <c r="D352" s="161" t="s">
        <v>124</v>
      </c>
      <c r="E352" s="161" t="s">
        <v>8</v>
      </c>
      <c r="F352" s="192">
        <f>SUM(F353+F357+F361+F376)</f>
        <v>48824068.210000001</v>
      </c>
      <c r="G352" s="192">
        <f>SUM(G353+G357+G361+G376)</f>
        <v>48039775.170000002</v>
      </c>
      <c r="H352" s="179">
        <f t="shared" si="120"/>
        <v>98.393634392311128</v>
      </c>
    </row>
    <row r="353" spans="1:8" x14ac:dyDescent="0.25">
      <c r="A353" s="97" t="s">
        <v>102</v>
      </c>
      <c r="B353" s="130" t="s">
        <v>41</v>
      </c>
      <c r="C353" s="145" t="s">
        <v>22</v>
      </c>
      <c r="D353" s="145" t="s">
        <v>124</v>
      </c>
      <c r="E353" s="148" t="s">
        <v>8</v>
      </c>
      <c r="F353" s="150">
        <f t="shared" ref="F353:G355" si="146">SUM(F354)</f>
        <v>3149842</v>
      </c>
      <c r="G353" s="150">
        <f t="shared" si="146"/>
        <v>2984289.23</v>
      </c>
      <c r="H353" s="179">
        <f t="shared" si="120"/>
        <v>94.744092878309445</v>
      </c>
    </row>
    <row r="354" spans="1:8" ht="26.25" hidden="1" x14ac:dyDescent="0.25">
      <c r="A354" s="269" t="s">
        <v>238</v>
      </c>
      <c r="B354" s="130" t="s">
        <v>41</v>
      </c>
      <c r="C354" s="145" t="s">
        <v>22</v>
      </c>
      <c r="D354" s="147" t="s">
        <v>237</v>
      </c>
      <c r="E354" s="148" t="s">
        <v>8</v>
      </c>
      <c r="F354" s="150">
        <f t="shared" si="146"/>
        <v>3149842</v>
      </c>
      <c r="G354" s="150">
        <f t="shared" si="146"/>
        <v>2984289.23</v>
      </c>
      <c r="H354" s="200">
        <f t="shared" si="120"/>
        <v>94.744092878309445</v>
      </c>
    </row>
    <row r="355" spans="1:8" hidden="1" x14ac:dyDescent="0.25">
      <c r="A355" s="112" t="s">
        <v>101</v>
      </c>
      <c r="B355" s="130" t="s">
        <v>41</v>
      </c>
      <c r="C355" s="145" t="s">
        <v>22</v>
      </c>
      <c r="D355" s="147" t="s">
        <v>237</v>
      </c>
      <c r="E355" s="130" t="s">
        <v>88</v>
      </c>
      <c r="F355" s="150">
        <f t="shared" si="146"/>
        <v>3149842</v>
      </c>
      <c r="G355" s="150">
        <f t="shared" si="146"/>
        <v>2984289.23</v>
      </c>
      <c r="H355" s="200">
        <f t="shared" si="120"/>
        <v>94.744092878309445</v>
      </c>
    </row>
    <row r="356" spans="1:8" ht="26.25" hidden="1" customHeight="1" x14ac:dyDescent="0.25">
      <c r="A356" s="112" t="s">
        <v>141</v>
      </c>
      <c r="B356" s="130" t="s">
        <v>41</v>
      </c>
      <c r="C356" s="145" t="s">
        <v>22</v>
      </c>
      <c r="D356" s="147" t="s">
        <v>237</v>
      </c>
      <c r="E356" s="130" t="s">
        <v>156</v>
      </c>
      <c r="F356" s="150">
        <f>SUM(Лист1!G362)</f>
        <v>3149842</v>
      </c>
      <c r="G356" s="150">
        <f>SUM(Лист1!H362)</f>
        <v>2984289.23</v>
      </c>
      <c r="H356" s="200">
        <f t="shared" si="120"/>
        <v>94.744092878309445</v>
      </c>
    </row>
    <row r="357" spans="1:8" x14ac:dyDescent="0.25">
      <c r="A357" s="97" t="s">
        <v>103</v>
      </c>
      <c r="B357" s="130" t="s">
        <v>41</v>
      </c>
      <c r="C357" s="145" t="s">
        <v>10</v>
      </c>
      <c r="D357" s="145" t="s">
        <v>124</v>
      </c>
      <c r="E357" s="148" t="s">
        <v>8</v>
      </c>
      <c r="F357" s="150">
        <f>SUM(F358)</f>
        <v>2072044.6</v>
      </c>
      <c r="G357" s="150">
        <f>SUM(G358)</f>
        <v>2072044.6</v>
      </c>
      <c r="H357" s="179">
        <f t="shared" si="120"/>
        <v>100</v>
      </c>
    </row>
    <row r="358" spans="1:8" ht="33" hidden="1" customHeight="1" x14ac:dyDescent="0.25">
      <c r="A358" s="278" t="s">
        <v>273</v>
      </c>
      <c r="B358" s="130" t="s">
        <v>41</v>
      </c>
      <c r="C358" s="130" t="s">
        <v>10</v>
      </c>
      <c r="D358" s="147" t="s">
        <v>250</v>
      </c>
      <c r="E358" s="130" t="s">
        <v>8</v>
      </c>
      <c r="F358" s="200">
        <f t="shared" ref="F358:G359" si="147">SUM(F359)</f>
        <v>2072044.6</v>
      </c>
      <c r="G358" s="200">
        <f t="shared" si="147"/>
        <v>2072044.6</v>
      </c>
      <c r="H358" s="200">
        <f t="shared" ref="H358:H413" si="148">SUM(G358/F358)*100</f>
        <v>100</v>
      </c>
    </row>
    <row r="359" spans="1:8" ht="27" hidden="1" customHeight="1" x14ac:dyDescent="0.25">
      <c r="A359" s="112" t="s">
        <v>87</v>
      </c>
      <c r="B359" s="130" t="s">
        <v>41</v>
      </c>
      <c r="C359" s="130" t="s">
        <v>10</v>
      </c>
      <c r="D359" s="147" t="s">
        <v>250</v>
      </c>
      <c r="E359" s="130" t="s">
        <v>88</v>
      </c>
      <c r="F359" s="200">
        <f t="shared" si="147"/>
        <v>2072044.6</v>
      </c>
      <c r="G359" s="200">
        <f t="shared" si="147"/>
        <v>2072044.6</v>
      </c>
      <c r="H359" s="200">
        <f t="shared" si="148"/>
        <v>100</v>
      </c>
    </row>
    <row r="360" spans="1:8" ht="27" hidden="1" customHeight="1" x14ac:dyDescent="0.25">
      <c r="A360" s="206" t="s">
        <v>157</v>
      </c>
      <c r="B360" s="130" t="s">
        <v>41</v>
      </c>
      <c r="C360" s="130" t="s">
        <v>10</v>
      </c>
      <c r="D360" s="147" t="s">
        <v>250</v>
      </c>
      <c r="E360" s="130" t="s">
        <v>156</v>
      </c>
      <c r="F360" s="200">
        <f>SUM(Лист1!G366)</f>
        <v>2072044.6</v>
      </c>
      <c r="G360" s="200">
        <f>SUM(Лист1!H366)</f>
        <v>2072044.6</v>
      </c>
      <c r="H360" s="200">
        <f t="shared" si="148"/>
        <v>100</v>
      </c>
    </row>
    <row r="361" spans="1:8" x14ac:dyDescent="0.25">
      <c r="A361" s="97" t="s">
        <v>42</v>
      </c>
      <c r="B361" s="130" t="s">
        <v>41</v>
      </c>
      <c r="C361" s="145" t="s">
        <v>43</v>
      </c>
      <c r="D361" s="145" t="s">
        <v>124</v>
      </c>
      <c r="E361" s="148" t="s">
        <v>8</v>
      </c>
      <c r="F361" s="150">
        <f t="shared" ref="F361:G361" si="149">SUM(F362+F368+F373+F365)</f>
        <v>41741833.609999999</v>
      </c>
      <c r="G361" s="150">
        <f t="shared" si="149"/>
        <v>41193093.340000004</v>
      </c>
      <c r="H361" s="179">
        <f t="shared" si="148"/>
        <v>98.685394908314379</v>
      </c>
    </row>
    <row r="362" spans="1:8" ht="39" hidden="1" x14ac:dyDescent="0.25">
      <c r="A362" s="279" t="s">
        <v>104</v>
      </c>
      <c r="B362" s="130" t="s">
        <v>41</v>
      </c>
      <c r="C362" s="145" t="s">
        <v>43</v>
      </c>
      <c r="D362" s="147" t="s">
        <v>134</v>
      </c>
      <c r="E362" s="130" t="s">
        <v>8</v>
      </c>
      <c r="F362" s="150">
        <f t="shared" ref="F362:G363" si="150">SUM(F363)</f>
        <v>486013.61</v>
      </c>
      <c r="G362" s="150">
        <f t="shared" si="150"/>
        <v>463940.64</v>
      </c>
      <c r="H362" s="200">
        <f t="shared" si="148"/>
        <v>95.458363810017588</v>
      </c>
    </row>
    <row r="363" spans="1:8" hidden="1" x14ac:dyDescent="0.25">
      <c r="A363" s="112" t="s">
        <v>87</v>
      </c>
      <c r="B363" s="130" t="s">
        <v>41</v>
      </c>
      <c r="C363" s="145" t="s">
        <v>43</v>
      </c>
      <c r="D363" s="147" t="s">
        <v>134</v>
      </c>
      <c r="E363" s="130" t="s">
        <v>88</v>
      </c>
      <c r="F363" s="150">
        <f t="shared" si="150"/>
        <v>486013.61</v>
      </c>
      <c r="G363" s="150">
        <f t="shared" si="150"/>
        <v>463940.64</v>
      </c>
      <c r="H363" s="200">
        <f t="shared" si="148"/>
        <v>95.458363810017588</v>
      </c>
    </row>
    <row r="364" spans="1:8" hidden="1" x14ac:dyDescent="0.25">
      <c r="A364" s="112" t="s">
        <v>155</v>
      </c>
      <c r="B364" s="130" t="s">
        <v>41</v>
      </c>
      <c r="C364" s="145" t="s">
        <v>43</v>
      </c>
      <c r="D364" s="147" t="s">
        <v>134</v>
      </c>
      <c r="E364" s="130" t="s">
        <v>154</v>
      </c>
      <c r="F364" s="150">
        <f>SUM(Лист1!G370)</f>
        <v>486013.61</v>
      </c>
      <c r="G364" s="150">
        <f>SUM(Лист1!H370)</f>
        <v>463940.64</v>
      </c>
      <c r="H364" s="200">
        <f t="shared" si="148"/>
        <v>95.458363810017588</v>
      </c>
    </row>
    <row r="365" spans="1:8" ht="51.75" hidden="1" x14ac:dyDescent="0.25">
      <c r="A365" s="269" t="s">
        <v>105</v>
      </c>
      <c r="B365" s="130" t="s">
        <v>41</v>
      </c>
      <c r="C365" s="145" t="s">
        <v>43</v>
      </c>
      <c r="D365" s="147" t="s">
        <v>161</v>
      </c>
      <c r="E365" s="148" t="s">
        <v>8</v>
      </c>
      <c r="F365" s="200">
        <f t="shared" ref="F365:G366" si="151">SUM(F366)</f>
        <v>12308439</v>
      </c>
      <c r="G365" s="200">
        <f t="shared" si="151"/>
        <v>12308439</v>
      </c>
      <c r="H365" s="200">
        <f t="shared" si="148"/>
        <v>100</v>
      </c>
    </row>
    <row r="366" spans="1:8" ht="23.25" hidden="1" customHeight="1" x14ac:dyDescent="0.25">
      <c r="A366" s="211" t="s">
        <v>82</v>
      </c>
      <c r="B366" s="130" t="s">
        <v>41</v>
      </c>
      <c r="C366" s="145" t="s">
        <v>43</v>
      </c>
      <c r="D366" s="147" t="s">
        <v>161</v>
      </c>
      <c r="E366" s="148" t="s">
        <v>83</v>
      </c>
      <c r="F366" s="200">
        <f t="shared" si="151"/>
        <v>12308439</v>
      </c>
      <c r="G366" s="200">
        <f t="shared" si="151"/>
        <v>12308439</v>
      </c>
      <c r="H366" s="200">
        <f t="shared" si="148"/>
        <v>100</v>
      </c>
    </row>
    <row r="367" spans="1:8" ht="15.75" hidden="1" customHeight="1" x14ac:dyDescent="0.25">
      <c r="A367" s="211" t="s">
        <v>84</v>
      </c>
      <c r="B367" s="130" t="s">
        <v>41</v>
      </c>
      <c r="C367" s="145" t="s">
        <v>43</v>
      </c>
      <c r="D367" s="147" t="s">
        <v>161</v>
      </c>
      <c r="E367" s="148" t="s">
        <v>85</v>
      </c>
      <c r="F367" s="200">
        <f>SUM(Лист1!G373)</f>
        <v>12308439</v>
      </c>
      <c r="G367" s="200">
        <f>SUM(Лист1!H373)</f>
        <v>12308439</v>
      </c>
      <c r="H367" s="200">
        <f t="shared" si="148"/>
        <v>100</v>
      </c>
    </row>
    <row r="368" spans="1:8" ht="90" hidden="1" x14ac:dyDescent="0.25">
      <c r="A368" s="269" t="s">
        <v>255</v>
      </c>
      <c r="B368" s="130" t="s">
        <v>41</v>
      </c>
      <c r="C368" s="145" t="s">
        <v>43</v>
      </c>
      <c r="D368" s="147" t="s">
        <v>135</v>
      </c>
      <c r="E368" s="130" t="s">
        <v>8</v>
      </c>
      <c r="F368" s="200">
        <f t="shared" ref="F368:G369" si="152">SUM(F369)</f>
        <v>25701352</v>
      </c>
      <c r="G368" s="200">
        <f t="shared" si="152"/>
        <v>25393684.699999999</v>
      </c>
      <c r="H368" s="200">
        <f t="shared" si="148"/>
        <v>98.80291394787325</v>
      </c>
    </row>
    <row r="369" spans="1:8" ht="0.75" customHeight="1" x14ac:dyDescent="0.25">
      <c r="A369" s="269" t="s">
        <v>258</v>
      </c>
      <c r="B369" s="130" t="s">
        <v>41</v>
      </c>
      <c r="C369" s="145" t="s">
        <v>43</v>
      </c>
      <c r="D369" s="147" t="s">
        <v>259</v>
      </c>
      <c r="E369" s="130" t="s">
        <v>8</v>
      </c>
      <c r="F369" s="150">
        <f t="shared" si="152"/>
        <v>25701352</v>
      </c>
      <c r="G369" s="150">
        <f t="shared" si="152"/>
        <v>25393684.699999999</v>
      </c>
      <c r="H369" s="200">
        <f t="shared" si="148"/>
        <v>98.80291394787325</v>
      </c>
    </row>
    <row r="370" spans="1:8" hidden="1" x14ac:dyDescent="0.25">
      <c r="A370" s="68" t="s">
        <v>87</v>
      </c>
      <c r="B370" s="262" t="s">
        <v>41</v>
      </c>
      <c r="C370" s="263" t="s">
        <v>43</v>
      </c>
      <c r="D370" s="147" t="s">
        <v>259</v>
      </c>
      <c r="E370" s="262" t="s">
        <v>88</v>
      </c>
      <c r="F370" s="150">
        <f t="shared" ref="F370:G370" si="153">SUM(F372+F371)</f>
        <v>25701352</v>
      </c>
      <c r="G370" s="150">
        <f t="shared" si="153"/>
        <v>25393684.699999999</v>
      </c>
      <c r="H370" s="200">
        <f t="shared" si="148"/>
        <v>98.80291394787325</v>
      </c>
    </row>
    <row r="371" spans="1:8" hidden="1" x14ac:dyDescent="0.25">
      <c r="A371" s="112" t="s">
        <v>155</v>
      </c>
      <c r="B371" s="130" t="s">
        <v>41</v>
      </c>
      <c r="C371" s="145" t="s">
        <v>43</v>
      </c>
      <c r="D371" s="147" t="s">
        <v>259</v>
      </c>
      <c r="E371" s="130" t="s">
        <v>154</v>
      </c>
      <c r="F371" s="200">
        <f>SUM(Лист1!G377)</f>
        <v>16818842.300000001</v>
      </c>
      <c r="G371" s="200">
        <f>SUM(Лист1!H377)</f>
        <v>16514087.67</v>
      </c>
      <c r="H371" s="200">
        <f t="shared" si="148"/>
        <v>98.188016603259314</v>
      </c>
    </row>
    <row r="372" spans="1:8" ht="29.25" hidden="1" customHeight="1" x14ac:dyDescent="0.25">
      <c r="A372" s="206" t="s">
        <v>157</v>
      </c>
      <c r="B372" s="130" t="s">
        <v>41</v>
      </c>
      <c r="C372" s="145" t="s">
        <v>43</v>
      </c>
      <c r="D372" s="147" t="s">
        <v>259</v>
      </c>
      <c r="E372" s="130" t="s">
        <v>156</v>
      </c>
      <c r="F372" s="150">
        <f>SUM(Лист1!G378)</f>
        <v>8882509.6999999993</v>
      </c>
      <c r="G372" s="150">
        <f>SUM(Лист1!H378)</f>
        <v>8879597.0299999993</v>
      </c>
      <c r="H372" s="200">
        <f t="shared" si="148"/>
        <v>99.967208929701485</v>
      </c>
    </row>
    <row r="373" spans="1:8" ht="39" hidden="1" x14ac:dyDescent="0.25">
      <c r="A373" s="269" t="s">
        <v>44</v>
      </c>
      <c r="B373" s="130" t="s">
        <v>41</v>
      </c>
      <c r="C373" s="130" t="s">
        <v>43</v>
      </c>
      <c r="D373" s="147" t="s">
        <v>128</v>
      </c>
      <c r="E373" s="130" t="s">
        <v>8</v>
      </c>
      <c r="F373" s="150">
        <f t="shared" ref="F373:G374" si="154">SUM(F374)</f>
        <v>3246029</v>
      </c>
      <c r="G373" s="150">
        <f t="shared" si="154"/>
        <v>3027029</v>
      </c>
      <c r="H373" s="200">
        <f t="shared" si="148"/>
        <v>93.253295026014854</v>
      </c>
    </row>
    <row r="374" spans="1:8" ht="23.25" hidden="1" x14ac:dyDescent="0.25">
      <c r="A374" s="111" t="s">
        <v>16</v>
      </c>
      <c r="B374" s="130" t="s">
        <v>41</v>
      </c>
      <c r="C374" s="130" t="s">
        <v>43</v>
      </c>
      <c r="D374" s="147" t="s">
        <v>128</v>
      </c>
      <c r="E374" s="130" t="s">
        <v>17</v>
      </c>
      <c r="F374" s="150">
        <f t="shared" si="154"/>
        <v>3246029</v>
      </c>
      <c r="G374" s="150">
        <f t="shared" si="154"/>
        <v>3027029</v>
      </c>
      <c r="H374" s="200">
        <f t="shared" si="148"/>
        <v>93.253295026014854</v>
      </c>
    </row>
    <row r="375" spans="1:8" hidden="1" x14ac:dyDescent="0.25">
      <c r="A375" s="112" t="s">
        <v>143</v>
      </c>
      <c r="B375" s="130" t="s">
        <v>41</v>
      </c>
      <c r="C375" s="130" t="s">
        <v>43</v>
      </c>
      <c r="D375" s="147" t="s">
        <v>128</v>
      </c>
      <c r="E375" s="130" t="s">
        <v>142</v>
      </c>
      <c r="F375" s="150">
        <f>SUM(Лист1!G112)</f>
        <v>3246029</v>
      </c>
      <c r="G375" s="150">
        <f>SUM(Лист1!H112)</f>
        <v>3027029</v>
      </c>
      <c r="H375" s="200">
        <f t="shared" si="148"/>
        <v>93.253295026014854</v>
      </c>
    </row>
    <row r="376" spans="1:8" ht="12.75" customHeight="1" x14ac:dyDescent="0.25">
      <c r="A376" s="97" t="s">
        <v>106</v>
      </c>
      <c r="B376" s="130" t="s">
        <v>41</v>
      </c>
      <c r="C376" s="145" t="s">
        <v>49</v>
      </c>
      <c r="D376" s="145" t="s">
        <v>124</v>
      </c>
      <c r="E376" s="148" t="s">
        <v>8</v>
      </c>
      <c r="F376" s="150">
        <f>SUM(F377+F382+F389)</f>
        <v>1860348</v>
      </c>
      <c r="G376" s="150">
        <f>SUM(G377+G382+G389)</f>
        <v>1790348</v>
      </c>
      <c r="H376" s="179">
        <f t="shared" si="148"/>
        <v>96.237263135714386</v>
      </c>
    </row>
    <row r="377" spans="1:8" ht="39" hidden="1" x14ac:dyDescent="0.25">
      <c r="A377" s="123" t="s">
        <v>107</v>
      </c>
      <c r="B377" s="130" t="s">
        <v>41</v>
      </c>
      <c r="C377" s="145" t="s">
        <v>49</v>
      </c>
      <c r="D377" s="115" t="s">
        <v>132</v>
      </c>
      <c r="E377" s="148" t="s">
        <v>8</v>
      </c>
      <c r="F377" s="150">
        <f t="shared" ref="F377:G377" si="155">SUM(F378+F380)</f>
        <v>793500</v>
      </c>
      <c r="G377" s="150">
        <f t="shared" si="155"/>
        <v>793500</v>
      </c>
      <c r="H377" s="200">
        <f t="shared" si="148"/>
        <v>100</v>
      </c>
    </row>
    <row r="378" spans="1:8" ht="34.5" hidden="1" x14ac:dyDescent="0.25">
      <c r="A378" s="111" t="s">
        <v>32</v>
      </c>
      <c r="B378" s="107" t="s">
        <v>41</v>
      </c>
      <c r="C378" s="108" t="s">
        <v>49</v>
      </c>
      <c r="D378" s="115" t="s">
        <v>132</v>
      </c>
      <c r="E378" s="107" t="s">
        <v>33</v>
      </c>
      <c r="F378" s="150">
        <f t="shared" ref="F378:G378" si="156">SUM(F379)</f>
        <v>677169.47</v>
      </c>
      <c r="G378" s="150">
        <f t="shared" si="156"/>
        <v>677169.47</v>
      </c>
      <c r="H378" s="200">
        <f t="shared" si="148"/>
        <v>100</v>
      </c>
    </row>
    <row r="379" spans="1:8" hidden="1" x14ac:dyDescent="0.25">
      <c r="A379" s="111" t="s">
        <v>34</v>
      </c>
      <c r="B379" s="107" t="s">
        <v>41</v>
      </c>
      <c r="C379" s="108" t="s">
        <v>49</v>
      </c>
      <c r="D379" s="115" t="s">
        <v>132</v>
      </c>
      <c r="E379" s="107" t="s">
        <v>35</v>
      </c>
      <c r="F379" s="150">
        <f>SUM(Лист1!G382)</f>
        <v>677169.47</v>
      </c>
      <c r="G379" s="150">
        <f>SUM(Лист1!H382)</f>
        <v>677169.47</v>
      </c>
      <c r="H379" s="200">
        <f t="shared" si="148"/>
        <v>100</v>
      </c>
    </row>
    <row r="380" spans="1:8" hidden="1" x14ac:dyDescent="0.25">
      <c r="A380" s="111" t="s">
        <v>12</v>
      </c>
      <c r="B380" s="107" t="s">
        <v>41</v>
      </c>
      <c r="C380" s="107" t="s">
        <v>49</v>
      </c>
      <c r="D380" s="115" t="s">
        <v>132</v>
      </c>
      <c r="E380" s="107" t="s">
        <v>13</v>
      </c>
      <c r="F380" s="150">
        <f t="shared" ref="F380:G380" si="157">SUM(F381)</f>
        <v>116330.53</v>
      </c>
      <c r="G380" s="150">
        <f t="shared" si="157"/>
        <v>116330.53</v>
      </c>
      <c r="H380" s="200">
        <f t="shared" si="148"/>
        <v>100</v>
      </c>
    </row>
    <row r="381" spans="1:8" ht="23.25" hidden="1" x14ac:dyDescent="0.25">
      <c r="A381" s="111" t="s">
        <v>153</v>
      </c>
      <c r="B381" s="107" t="s">
        <v>41</v>
      </c>
      <c r="C381" s="107" t="s">
        <v>49</v>
      </c>
      <c r="D381" s="115" t="s">
        <v>132</v>
      </c>
      <c r="E381" s="107" t="s">
        <v>15</v>
      </c>
      <c r="F381" s="150">
        <f>SUM(Лист1!G384)</f>
        <v>116330.53</v>
      </c>
      <c r="G381" s="150">
        <f>SUM(Лист1!H384)</f>
        <v>116330.53</v>
      </c>
      <c r="H381" s="200">
        <f t="shared" si="148"/>
        <v>100</v>
      </c>
    </row>
    <row r="382" spans="1:8" ht="102.75" hidden="1" x14ac:dyDescent="0.25">
      <c r="A382" s="118" t="s">
        <v>255</v>
      </c>
      <c r="B382" s="130" t="s">
        <v>41</v>
      </c>
      <c r="C382" s="145" t="s">
        <v>49</v>
      </c>
      <c r="D382" s="147" t="s">
        <v>135</v>
      </c>
      <c r="E382" s="148" t="s">
        <v>8</v>
      </c>
      <c r="F382" s="150">
        <f>SUM(F383+F386)</f>
        <v>1056848</v>
      </c>
      <c r="G382" s="150">
        <f>SUM(G383+G386)</f>
        <v>986848</v>
      </c>
      <c r="H382" s="200">
        <f t="shared" si="148"/>
        <v>93.376530967556363</v>
      </c>
    </row>
    <row r="383" spans="1:8" ht="115.5" hidden="1" x14ac:dyDescent="0.25">
      <c r="A383" s="118" t="s">
        <v>260</v>
      </c>
      <c r="B383" s="130" t="s">
        <v>41</v>
      </c>
      <c r="C383" s="145" t="s">
        <v>49</v>
      </c>
      <c r="D383" s="147" t="s">
        <v>261</v>
      </c>
      <c r="E383" s="148" t="s">
        <v>8</v>
      </c>
      <c r="F383" s="150">
        <f>SUM(F384)</f>
        <v>937848</v>
      </c>
      <c r="G383" s="150">
        <f>SUM(G384)</f>
        <v>937848</v>
      </c>
      <c r="H383" s="200">
        <f t="shared" si="148"/>
        <v>100</v>
      </c>
    </row>
    <row r="384" spans="1:8" ht="39" hidden="1" customHeight="1" x14ac:dyDescent="0.25">
      <c r="A384" s="111" t="s">
        <v>32</v>
      </c>
      <c r="B384" s="107" t="s">
        <v>41</v>
      </c>
      <c r="C384" s="108" t="s">
        <v>49</v>
      </c>
      <c r="D384" s="115" t="s">
        <v>261</v>
      </c>
      <c r="E384" s="107" t="s">
        <v>33</v>
      </c>
      <c r="F384" s="150">
        <f t="shared" ref="F384:G384" si="158">SUM(F385)</f>
        <v>937848</v>
      </c>
      <c r="G384" s="150">
        <f t="shared" si="158"/>
        <v>937848</v>
      </c>
      <c r="H384" s="200">
        <f t="shared" si="148"/>
        <v>100</v>
      </c>
    </row>
    <row r="385" spans="1:8" hidden="1" x14ac:dyDescent="0.25">
      <c r="A385" s="111" t="s">
        <v>34</v>
      </c>
      <c r="B385" s="107" t="s">
        <v>41</v>
      </c>
      <c r="C385" s="108" t="s">
        <v>49</v>
      </c>
      <c r="D385" s="147" t="s">
        <v>261</v>
      </c>
      <c r="E385" s="107" t="s">
        <v>35</v>
      </c>
      <c r="F385" s="150">
        <f>SUM(Лист1!G388)</f>
        <v>937848</v>
      </c>
      <c r="G385" s="150">
        <f>SUM(Лист1!H388)</f>
        <v>937848</v>
      </c>
      <c r="H385" s="200">
        <f t="shared" si="148"/>
        <v>100</v>
      </c>
    </row>
    <row r="386" spans="1:8" ht="129" hidden="1" customHeight="1" x14ac:dyDescent="0.25">
      <c r="A386" s="118" t="s">
        <v>256</v>
      </c>
      <c r="B386" s="107" t="s">
        <v>41</v>
      </c>
      <c r="C386" s="108" t="s">
        <v>49</v>
      </c>
      <c r="D386" s="115" t="s">
        <v>257</v>
      </c>
      <c r="E386" s="107" t="s">
        <v>8</v>
      </c>
      <c r="F386" s="150">
        <f t="shared" ref="F386:G387" si="159">SUM(F387)</f>
        <v>119000</v>
      </c>
      <c r="G386" s="150">
        <f t="shared" si="159"/>
        <v>49000</v>
      </c>
      <c r="H386" s="200">
        <f t="shared" si="148"/>
        <v>41.17647058823529</v>
      </c>
    </row>
    <row r="387" spans="1:8" hidden="1" x14ac:dyDescent="0.25">
      <c r="A387" s="111" t="s">
        <v>12</v>
      </c>
      <c r="B387" s="173" t="s">
        <v>41</v>
      </c>
      <c r="C387" s="108" t="s">
        <v>49</v>
      </c>
      <c r="D387" s="115" t="s">
        <v>257</v>
      </c>
      <c r="E387" s="173">
        <v>200</v>
      </c>
      <c r="F387" s="150">
        <f t="shared" si="159"/>
        <v>119000</v>
      </c>
      <c r="G387" s="150">
        <f t="shared" si="159"/>
        <v>49000</v>
      </c>
      <c r="H387" s="200">
        <f t="shared" si="148"/>
        <v>41.17647058823529</v>
      </c>
    </row>
    <row r="388" spans="1:8" ht="23.25" hidden="1" x14ac:dyDescent="0.25">
      <c r="A388" s="111" t="s">
        <v>153</v>
      </c>
      <c r="B388" s="107" t="s">
        <v>41</v>
      </c>
      <c r="C388" s="107" t="s">
        <v>49</v>
      </c>
      <c r="D388" s="115" t="s">
        <v>257</v>
      </c>
      <c r="E388" s="107" t="s">
        <v>15</v>
      </c>
      <c r="F388" s="150">
        <f>SUM(Лист1!G391)</f>
        <v>119000</v>
      </c>
      <c r="G388" s="150">
        <f>SUM(Лист1!H391)</f>
        <v>49000</v>
      </c>
      <c r="H388" s="200">
        <f t="shared" si="148"/>
        <v>41.17647058823529</v>
      </c>
    </row>
    <row r="389" spans="1:8" ht="26.25" hidden="1" x14ac:dyDescent="0.25">
      <c r="A389" s="123" t="s">
        <v>287</v>
      </c>
      <c r="B389" s="107" t="s">
        <v>41</v>
      </c>
      <c r="C389" s="108" t="s">
        <v>49</v>
      </c>
      <c r="D389" s="115" t="s">
        <v>286</v>
      </c>
      <c r="E389" s="107" t="s">
        <v>8</v>
      </c>
      <c r="F389" s="200">
        <f>SUM(F391)</f>
        <v>10000</v>
      </c>
      <c r="G389" s="200">
        <f>SUM(G391)</f>
        <v>10000</v>
      </c>
      <c r="H389" s="200">
        <f t="shared" si="148"/>
        <v>100</v>
      </c>
    </row>
    <row r="390" spans="1:8" hidden="1" x14ac:dyDescent="0.25">
      <c r="A390" s="68" t="s">
        <v>87</v>
      </c>
      <c r="B390" s="173" t="s">
        <v>41</v>
      </c>
      <c r="C390" s="107" t="s">
        <v>49</v>
      </c>
      <c r="D390" s="115" t="s">
        <v>286</v>
      </c>
      <c r="E390" s="173" t="s">
        <v>88</v>
      </c>
      <c r="F390" s="200">
        <f>SUM(F391)</f>
        <v>10000</v>
      </c>
      <c r="G390" s="200">
        <f>SUM(G391)</f>
        <v>10000</v>
      </c>
      <c r="H390" s="200">
        <f t="shared" si="148"/>
        <v>100</v>
      </c>
    </row>
    <row r="391" spans="1:8" hidden="1" x14ac:dyDescent="0.25">
      <c r="A391" s="111" t="s">
        <v>89</v>
      </c>
      <c r="B391" s="107" t="s">
        <v>41</v>
      </c>
      <c r="C391" s="107" t="s">
        <v>49</v>
      </c>
      <c r="D391" s="115" t="s">
        <v>286</v>
      </c>
      <c r="E391" s="107" t="s">
        <v>90</v>
      </c>
      <c r="F391" s="200">
        <f>SUM(Лист1!G394)</f>
        <v>10000</v>
      </c>
      <c r="G391" s="200">
        <f>SUM(Лист1!H394)</f>
        <v>10000</v>
      </c>
      <c r="H391" s="200">
        <f t="shared" si="148"/>
        <v>100</v>
      </c>
    </row>
    <row r="392" spans="1:8" ht="15.75" x14ac:dyDescent="0.25">
      <c r="A392" s="149" t="s">
        <v>108</v>
      </c>
      <c r="B392" s="194" t="s">
        <v>109</v>
      </c>
      <c r="C392" s="195" t="s">
        <v>7</v>
      </c>
      <c r="D392" s="195" t="s">
        <v>124</v>
      </c>
      <c r="E392" s="196" t="s">
        <v>8</v>
      </c>
      <c r="F392" s="199">
        <f t="shared" ref="F392:G392" si="160">SUM(F393)</f>
        <v>150000</v>
      </c>
      <c r="G392" s="199">
        <f t="shared" si="160"/>
        <v>150000</v>
      </c>
      <c r="H392" s="179">
        <f t="shared" si="148"/>
        <v>100</v>
      </c>
    </row>
    <row r="393" spans="1:8" ht="14.25" customHeight="1" x14ac:dyDescent="0.25">
      <c r="A393" s="97" t="s">
        <v>110</v>
      </c>
      <c r="B393" s="130" t="s">
        <v>109</v>
      </c>
      <c r="C393" s="145" t="s">
        <v>22</v>
      </c>
      <c r="D393" s="145" t="s">
        <v>124</v>
      </c>
      <c r="E393" s="148" t="s">
        <v>8</v>
      </c>
      <c r="F393" s="200">
        <f t="shared" ref="F393:G393" si="161">SUM(F394+F399)</f>
        <v>150000</v>
      </c>
      <c r="G393" s="200">
        <f t="shared" si="161"/>
        <v>150000</v>
      </c>
      <c r="H393" s="179">
        <f t="shared" si="148"/>
        <v>100</v>
      </c>
    </row>
    <row r="394" spans="1:8" hidden="1" x14ac:dyDescent="0.25">
      <c r="A394" s="122" t="s">
        <v>240</v>
      </c>
      <c r="B394" s="130" t="s">
        <v>109</v>
      </c>
      <c r="C394" s="145" t="s">
        <v>22</v>
      </c>
      <c r="D394" s="147" t="s">
        <v>239</v>
      </c>
      <c r="E394" s="148" t="s">
        <v>8</v>
      </c>
      <c r="F394" s="199">
        <f t="shared" ref="F394:G394" si="162">SUM(F395+F397)</f>
        <v>50000</v>
      </c>
      <c r="G394" s="199">
        <f t="shared" si="162"/>
        <v>50000</v>
      </c>
      <c r="H394" s="179">
        <f t="shared" si="148"/>
        <v>100</v>
      </c>
    </row>
    <row r="395" spans="1:8" ht="34.5" hidden="1" x14ac:dyDescent="0.25">
      <c r="A395" s="111" t="s">
        <v>32</v>
      </c>
      <c r="B395" s="130" t="s">
        <v>109</v>
      </c>
      <c r="C395" s="145" t="s">
        <v>22</v>
      </c>
      <c r="D395" s="147" t="s">
        <v>239</v>
      </c>
      <c r="E395" s="148" t="s">
        <v>33</v>
      </c>
      <c r="F395" s="200">
        <f t="shared" ref="F395:G395" si="163">SUM(F396)</f>
        <v>25000</v>
      </c>
      <c r="G395" s="200">
        <f t="shared" si="163"/>
        <v>25000</v>
      </c>
      <c r="H395" s="200">
        <f t="shared" si="148"/>
        <v>100</v>
      </c>
    </row>
    <row r="396" spans="1:8" hidden="1" x14ac:dyDescent="0.25">
      <c r="A396" s="111" t="s">
        <v>36</v>
      </c>
      <c r="B396" s="130" t="s">
        <v>109</v>
      </c>
      <c r="C396" s="145" t="s">
        <v>22</v>
      </c>
      <c r="D396" s="147" t="s">
        <v>239</v>
      </c>
      <c r="E396" s="148" t="s">
        <v>37</v>
      </c>
      <c r="F396" s="200">
        <f>SUM(Лист1!G399)</f>
        <v>25000</v>
      </c>
      <c r="G396" s="200">
        <f>SUM(Лист1!H399)</f>
        <v>25000</v>
      </c>
      <c r="H396" s="200">
        <f t="shared" si="148"/>
        <v>100</v>
      </c>
    </row>
    <row r="397" spans="1:8" hidden="1" x14ac:dyDescent="0.25">
      <c r="A397" s="111" t="s">
        <v>12</v>
      </c>
      <c r="B397" s="130" t="s">
        <v>109</v>
      </c>
      <c r="C397" s="145" t="s">
        <v>22</v>
      </c>
      <c r="D397" s="147" t="s">
        <v>239</v>
      </c>
      <c r="E397" s="107" t="s">
        <v>13</v>
      </c>
      <c r="F397" s="200">
        <f t="shared" ref="F397:G397" si="164">SUM(F398)</f>
        <v>25000</v>
      </c>
      <c r="G397" s="200">
        <f t="shared" si="164"/>
        <v>25000</v>
      </c>
      <c r="H397" s="200">
        <f t="shared" si="148"/>
        <v>100</v>
      </c>
    </row>
    <row r="398" spans="1:8" ht="23.25" hidden="1" x14ac:dyDescent="0.25">
      <c r="A398" s="111" t="s">
        <v>153</v>
      </c>
      <c r="B398" s="130" t="s">
        <v>109</v>
      </c>
      <c r="C398" s="145" t="s">
        <v>22</v>
      </c>
      <c r="D398" s="147" t="s">
        <v>239</v>
      </c>
      <c r="E398" s="107" t="s">
        <v>15</v>
      </c>
      <c r="F398" s="200">
        <f>SUM(Лист1!G401)</f>
        <v>25000</v>
      </c>
      <c r="G398" s="200">
        <f>SUM(Лист1!H401)</f>
        <v>25000</v>
      </c>
      <c r="H398" s="200">
        <f t="shared" si="148"/>
        <v>100</v>
      </c>
    </row>
    <row r="399" spans="1:8" ht="39" hidden="1" x14ac:dyDescent="0.25">
      <c r="A399" s="122" t="s">
        <v>160</v>
      </c>
      <c r="B399" s="182" t="s">
        <v>109</v>
      </c>
      <c r="C399" s="183" t="s">
        <v>22</v>
      </c>
      <c r="D399" s="147" t="s">
        <v>241</v>
      </c>
      <c r="E399" s="184" t="s">
        <v>8</v>
      </c>
      <c r="F399" s="199">
        <f>SUM(F402+F400)</f>
        <v>100000</v>
      </c>
      <c r="G399" s="199">
        <f>SUM(G402+G400)</f>
        <v>100000</v>
      </c>
      <c r="H399" s="199">
        <f t="shared" si="148"/>
        <v>100</v>
      </c>
    </row>
    <row r="400" spans="1:8" ht="41.25" hidden="1" customHeight="1" x14ac:dyDescent="0.25">
      <c r="A400" s="111" t="s">
        <v>32</v>
      </c>
      <c r="B400" s="130" t="s">
        <v>109</v>
      </c>
      <c r="C400" s="145" t="s">
        <v>22</v>
      </c>
      <c r="D400" s="147" t="s">
        <v>241</v>
      </c>
      <c r="E400" s="107" t="s">
        <v>33</v>
      </c>
      <c r="F400" s="200">
        <f t="shared" ref="F400:G402" si="165">SUM(F401)</f>
        <v>10000</v>
      </c>
      <c r="G400" s="200">
        <f t="shared" si="165"/>
        <v>10000</v>
      </c>
      <c r="H400" s="200">
        <f t="shared" si="148"/>
        <v>100</v>
      </c>
    </row>
    <row r="401" spans="1:8" hidden="1" x14ac:dyDescent="0.25">
      <c r="A401" s="111" t="s">
        <v>36</v>
      </c>
      <c r="B401" s="130" t="s">
        <v>109</v>
      </c>
      <c r="C401" s="145" t="s">
        <v>22</v>
      </c>
      <c r="D401" s="147" t="s">
        <v>241</v>
      </c>
      <c r="E401" s="107" t="s">
        <v>37</v>
      </c>
      <c r="F401" s="200">
        <f>SUM(Лист1!G404)</f>
        <v>10000</v>
      </c>
      <c r="G401" s="200">
        <f>SUM(Лист1!H404)</f>
        <v>10000</v>
      </c>
      <c r="H401" s="239">
        <f t="shared" si="148"/>
        <v>100</v>
      </c>
    </row>
    <row r="402" spans="1:8" hidden="1" x14ac:dyDescent="0.25">
      <c r="A402" s="111" t="s">
        <v>12</v>
      </c>
      <c r="B402" s="130" t="s">
        <v>109</v>
      </c>
      <c r="C402" s="145" t="s">
        <v>22</v>
      </c>
      <c r="D402" s="147" t="s">
        <v>241</v>
      </c>
      <c r="E402" s="107" t="s">
        <v>13</v>
      </c>
      <c r="F402" s="200">
        <f t="shared" si="165"/>
        <v>90000</v>
      </c>
      <c r="G402" s="200">
        <f t="shared" si="165"/>
        <v>90000</v>
      </c>
      <c r="H402" s="239">
        <f t="shared" si="148"/>
        <v>100</v>
      </c>
    </row>
    <row r="403" spans="1:8" ht="23.25" hidden="1" x14ac:dyDescent="0.25">
      <c r="A403" s="111" t="s">
        <v>153</v>
      </c>
      <c r="B403" s="130" t="s">
        <v>109</v>
      </c>
      <c r="C403" s="145" t="s">
        <v>22</v>
      </c>
      <c r="D403" s="147" t="s">
        <v>241</v>
      </c>
      <c r="E403" s="107" t="s">
        <v>15</v>
      </c>
      <c r="F403" s="200">
        <f>SUM(Лист1!G406)</f>
        <v>90000</v>
      </c>
      <c r="G403" s="200">
        <f>SUM(Лист1!H406)</f>
        <v>90000</v>
      </c>
      <c r="H403" s="239">
        <f t="shared" si="148"/>
        <v>100</v>
      </c>
    </row>
    <row r="404" spans="1:8" ht="54" x14ac:dyDescent="0.25">
      <c r="A404" s="131" t="s">
        <v>166</v>
      </c>
      <c r="B404" s="171" t="s">
        <v>11</v>
      </c>
      <c r="C404" s="172" t="s">
        <v>7</v>
      </c>
      <c r="D404" s="172" t="s">
        <v>124</v>
      </c>
      <c r="E404" s="172" t="s">
        <v>8</v>
      </c>
      <c r="F404" s="229">
        <f t="shared" ref="F404:G404" si="166">SUM(F405+F409)</f>
        <v>23586135</v>
      </c>
      <c r="G404" s="229">
        <f t="shared" si="166"/>
        <v>23586135</v>
      </c>
      <c r="H404" s="179">
        <f t="shared" si="148"/>
        <v>100</v>
      </c>
    </row>
    <row r="405" spans="1:8" ht="44.25" customHeight="1" x14ac:dyDescent="0.25">
      <c r="A405" s="264" t="s">
        <v>68</v>
      </c>
      <c r="B405" s="280">
        <v>14</v>
      </c>
      <c r="C405" s="145" t="s">
        <v>22</v>
      </c>
      <c r="D405" s="145" t="s">
        <v>124</v>
      </c>
      <c r="E405" s="148" t="s">
        <v>8</v>
      </c>
      <c r="F405" s="150">
        <f t="shared" ref="F405:G407" si="167">SUM(F406)</f>
        <v>1538000</v>
      </c>
      <c r="G405" s="150">
        <f t="shared" si="167"/>
        <v>1538000</v>
      </c>
      <c r="H405" s="199">
        <f t="shared" si="148"/>
        <v>100</v>
      </c>
    </row>
    <row r="406" spans="1:8" ht="39" hidden="1" x14ac:dyDescent="0.25">
      <c r="A406" s="255" t="s">
        <v>191</v>
      </c>
      <c r="B406" s="280">
        <v>14</v>
      </c>
      <c r="C406" s="145" t="s">
        <v>22</v>
      </c>
      <c r="D406" s="145" t="s">
        <v>129</v>
      </c>
      <c r="E406" s="148" t="s">
        <v>8</v>
      </c>
      <c r="F406" s="150">
        <f t="shared" si="167"/>
        <v>1538000</v>
      </c>
      <c r="G406" s="150">
        <f t="shared" si="167"/>
        <v>1538000</v>
      </c>
      <c r="H406" s="239">
        <f t="shared" si="148"/>
        <v>100</v>
      </c>
    </row>
    <row r="407" spans="1:8" hidden="1" x14ac:dyDescent="0.25">
      <c r="A407" s="111" t="s">
        <v>52</v>
      </c>
      <c r="B407" s="280">
        <v>14</v>
      </c>
      <c r="C407" s="145" t="s">
        <v>22</v>
      </c>
      <c r="D407" s="145" t="s">
        <v>129</v>
      </c>
      <c r="E407" s="130" t="s">
        <v>53</v>
      </c>
      <c r="F407" s="150">
        <f t="shared" si="167"/>
        <v>1538000</v>
      </c>
      <c r="G407" s="150">
        <f t="shared" si="167"/>
        <v>1538000</v>
      </c>
      <c r="H407" s="239">
        <f t="shared" si="148"/>
        <v>100</v>
      </c>
    </row>
    <row r="408" spans="1:8" hidden="1" x14ac:dyDescent="0.25">
      <c r="A408" s="111" t="s">
        <v>149</v>
      </c>
      <c r="B408" s="280">
        <v>14</v>
      </c>
      <c r="C408" s="145" t="s">
        <v>22</v>
      </c>
      <c r="D408" s="145" t="s">
        <v>129</v>
      </c>
      <c r="E408" s="130" t="s">
        <v>148</v>
      </c>
      <c r="F408" s="150">
        <f>SUM(Лист1!G131)</f>
        <v>1538000</v>
      </c>
      <c r="G408" s="150">
        <f>SUM(Лист1!H131)</f>
        <v>1538000</v>
      </c>
      <c r="H408" s="239">
        <f t="shared" si="148"/>
        <v>100</v>
      </c>
    </row>
    <row r="409" spans="1:8" x14ac:dyDescent="0.25">
      <c r="A409" s="264" t="s">
        <v>69</v>
      </c>
      <c r="B409" s="280">
        <v>14</v>
      </c>
      <c r="C409" s="145" t="s">
        <v>26</v>
      </c>
      <c r="D409" s="145" t="s">
        <v>124</v>
      </c>
      <c r="E409" s="148" t="s">
        <v>8</v>
      </c>
      <c r="F409" s="150">
        <f t="shared" ref="F409:G411" si="168">SUM(F410)</f>
        <v>22048135</v>
      </c>
      <c r="G409" s="150">
        <f t="shared" si="168"/>
        <v>22048135</v>
      </c>
      <c r="H409" s="179">
        <f t="shared" si="148"/>
        <v>100</v>
      </c>
    </row>
    <row r="410" spans="1:8" ht="0.75" customHeight="1" x14ac:dyDescent="0.25">
      <c r="A410" s="123" t="s">
        <v>70</v>
      </c>
      <c r="B410" s="139">
        <v>14</v>
      </c>
      <c r="C410" s="115" t="s">
        <v>26</v>
      </c>
      <c r="D410" s="108" t="s">
        <v>190</v>
      </c>
      <c r="E410" s="114" t="s">
        <v>8</v>
      </c>
      <c r="F410" s="150">
        <f t="shared" si="168"/>
        <v>22048135</v>
      </c>
      <c r="G410" s="150">
        <f t="shared" si="168"/>
        <v>22048135</v>
      </c>
      <c r="H410" s="239">
        <f t="shared" si="148"/>
        <v>100</v>
      </c>
    </row>
    <row r="411" spans="1:8" hidden="1" x14ac:dyDescent="0.25">
      <c r="A411" s="111" t="s">
        <v>52</v>
      </c>
      <c r="B411" s="139">
        <v>14</v>
      </c>
      <c r="C411" s="115" t="s">
        <v>26</v>
      </c>
      <c r="D411" s="108" t="s">
        <v>190</v>
      </c>
      <c r="E411" s="114" t="s">
        <v>53</v>
      </c>
      <c r="F411" s="150">
        <f t="shared" si="168"/>
        <v>22048135</v>
      </c>
      <c r="G411" s="150">
        <f t="shared" si="168"/>
        <v>22048135</v>
      </c>
      <c r="H411" s="239">
        <f t="shared" si="148"/>
        <v>100</v>
      </c>
    </row>
    <row r="412" spans="1:8" hidden="1" x14ac:dyDescent="0.25">
      <c r="A412" s="111" t="s">
        <v>149</v>
      </c>
      <c r="B412" s="139">
        <v>14</v>
      </c>
      <c r="C412" s="115" t="s">
        <v>26</v>
      </c>
      <c r="D412" s="108" t="s">
        <v>190</v>
      </c>
      <c r="E412" s="114" t="s">
        <v>148</v>
      </c>
      <c r="F412" s="150">
        <f>SUM(Лист1!G135)</f>
        <v>22048135</v>
      </c>
      <c r="G412" s="150">
        <f>SUM(Лист1!H135)</f>
        <v>22048135</v>
      </c>
      <c r="H412" s="239">
        <f t="shared" si="148"/>
        <v>100</v>
      </c>
    </row>
    <row r="413" spans="1:8" ht="15.75" x14ac:dyDescent="0.25">
      <c r="A413" s="94" t="s">
        <v>118</v>
      </c>
      <c r="B413" s="99"/>
      <c r="C413" s="115"/>
      <c r="D413" s="99"/>
      <c r="E413" s="99"/>
      <c r="F413" s="198">
        <f>SUM(F404+F392+F352+F306+F212+F177+F131+F115+F110+F19)</f>
        <v>680580473.68999994</v>
      </c>
      <c r="G413" s="198">
        <f>SUM(G404+G392+G352+G306+G212+G177+G131+G115+G110+G19)</f>
        <v>670406090.73000002</v>
      </c>
      <c r="H413" s="179">
        <f t="shared" si="148"/>
        <v>98.505043363228452</v>
      </c>
    </row>
  </sheetData>
  <mergeCells count="14">
    <mergeCell ref="A15:E15"/>
    <mergeCell ref="C1:E1"/>
    <mergeCell ref="C2:E2"/>
    <mergeCell ref="C3:E3"/>
    <mergeCell ref="C4:E4"/>
    <mergeCell ref="C11:G11"/>
    <mergeCell ref="E5:H5"/>
    <mergeCell ref="E7:H7"/>
    <mergeCell ref="D6:H6"/>
    <mergeCell ref="D8:H8"/>
    <mergeCell ref="D9:H9"/>
    <mergeCell ref="D10:H10"/>
    <mergeCell ref="A12:E12"/>
    <mergeCell ref="A13:E13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2019-05-23T11:53:17Z</cp:lastPrinted>
  <dcterms:created xsi:type="dcterms:W3CDTF">2015-10-27T06:57:56Z</dcterms:created>
  <dcterms:modified xsi:type="dcterms:W3CDTF">2019-05-23T11:53:41Z</dcterms:modified>
</cp:coreProperties>
</file>